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isionSpin\Downloads\"/>
    </mc:Choice>
  </mc:AlternateContent>
  <xr:revisionPtr revIDLastSave="0" documentId="13_ncr:1_{81F7ADE8-6A9F-4052-8F99-D04EF12EB44F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Sta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1" l="1"/>
  <c r="W1009" i="1"/>
  <c r="V1009" i="1"/>
  <c r="U1009" i="1"/>
  <c r="W1008" i="1"/>
  <c r="V1008" i="1"/>
  <c r="U1008" i="1"/>
  <c r="W1007" i="1"/>
  <c r="V1007" i="1"/>
  <c r="U1007" i="1"/>
  <c r="W1006" i="1"/>
  <c r="V1006" i="1"/>
  <c r="U1006" i="1"/>
  <c r="W1005" i="1"/>
  <c r="V1005" i="1"/>
  <c r="U1005" i="1"/>
  <c r="W1004" i="1"/>
  <c r="V1004" i="1"/>
  <c r="U1004" i="1"/>
  <c r="W1003" i="1"/>
  <c r="V1003" i="1"/>
  <c r="U1003" i="1"/>
  <c r="W1002" i="1"/>
  <c r="V1002" i="1"/>
  <c r="U1002" i="1"/>
  <c r="W1001" i="1"/>
  <c r="V1001" i="1"/>
  <c r="U1001" i="1"/>
  <c r="W1000" i="1"/>
  <c r="V1000" i="1"/>
  <c r="U1000" i="1"/>
  <c r="W999" i="1"/>
  <c r="V999" i="1"/>
  <c r="U999" i="1"/>
  <c r="W998" i="1"/>
  <c r="V998" i="1"/>
  <c r="U998" i="1"/>
  <c r="W997" i="1"/>
  <c r="V997" i="1"/>
  <c r="U997" i="1"/>
  <c r="W996" i="1"/>
  <c r="V996" i="1"/>
  <c r="U996" i="1"/>
  <c r="W995" i="1"/>
  <c r="V995" i="1"/>
  <c r="U995" i="1"/>
  <c r="W994" i="1"/>
  <c r="V994" i="1"/>
  <c r="U994" i="1"/>
  <c r="W993" i="1"/>
  <c r="V993" i="1"/>
  <c r="U993" i="1"/>
  <c r="W992" i="1"/>
  <c r="V992" i="1"/>
  <c r="U992" i="1"/>
  <c r="W991" i="1"/>
  <c r="V991" i="1"/>
  <c r="U991" i="1"/>
  <c r="W990" i="1"/>
  <c r="V990" i="1"/>
  <c r="U990" i="1"/>
  <c r="W989" i="1"/>
  <c r="V989" i="1"/>
  <c r="U989" i="1"/>
  <c r="W988" i="1"/>
  <c r="V988" i="1"/>
  <c r="U988" i="1"/>
  <c r="W987" i="1"/>
  <c r="V987" i="1"/>
  <c r="U987" i="1"/>
  <c r="W986" i="1"/>
  <c r="V986" i="1"/>
  <c r="U986" i="1"/>
  <c r="W985" i="1"/>
  <c r="V985" i="1"/>
  <c r="U985" i="1"/>
  <c r="W984" i="1"/>
  <c r="V984" i="1"/>
  <c r="U984" i="1"/>
  <c r="W983" i="1"/>
  <c r="V983" i="1"/>
  <c r="U983" i="1"/>
  <c r="W982" i="1"/>
  <c r="V982" i="1"/>
  <c r="U982" i="1"/>
  <c r="W981" i="1"/>
  <c r="V981" i="1"/>
  <c r="U981" i="1"/>
  <c r="W980" i="1"/>
  <c r="V980" i="1"/>
  <c r="U980" i="1"/>
  <c r="W979" i="1"/>
  <c r="V979" i="1"/>
  <c r="U979" i="1"/>
  <c r="W978" i="1"/>
  <c r="V978" i="1"/>
  <c r="U978" i="1"/>
  <c r="W977" i="1"/>
  <c r="V977" i="1"/>
  <c r="U977" i="1"/>
  <c r="W976" i="1"/>
  <c r="V976" i="1"/>
  <c r="U976" i="1"/>
  <c r="W975" i="1"/>
  <c r="V975" i="1"/>
  <c r="U975" i="1"/>
  <c r="W974" i="1"/>
  <c r="V974" i="1"/>
  <c r="U974" i="1"/>
  <c r="W973" i="1"/>
  <c r="V973" i="1"/>
  <c r="U973" i="1"/>
  <c r="W972" i="1"/>
  <c r="V972" i="1"/>
  <c r="U972" i="1"/>
  <c r="W971" i="1"/>
  <c r="V971" i="1"/>
  <c r="U971" i="1"/>
  <c r="W970" i="1"/>
  <c r="V970" i="1"/>
  <c r="U970" i="1"/>
  <c r="W969" i="1"/>
  <c r="V969" i="1"/>
  <c r="U969" i="1"/>
  <c r="W968" i="1"/>
  <c r="V968" i="1"/>
  <c r="U968" i="1"/>
  <c r="W967" i="1"/>
  <c r="V967" i="1"/>
  <c r="U967" i="1"/>
  <c r="W966" i="1"/>
  <c r="V966" i="1"/>
  <c r="U966" i="1"/>
  <c r="W965" i="1"/>
  <c r="V965" i="1"/>
  <c r="U965" i="1"/>
  <c r="W964" i="1"/>
  <c r="V964" i="1"/>
  <c r="U964" i="1"/>
  <c r="W963" i="1"/>
  <c r="V963" i="1"/>
  <c r="U963" i="1"/>
  <c r="W962" i="1"/>
  <c r="V962" i="1"/>
  <c r="U962" i="1"/>
  <c r="W961" i="1"/>
  <c r="V961" i="1"/>
  <c r="U961" i="1"/>
  <c r="W960" i="1"/>
  <c r="V960" i="1"/>
  <c r="U960" i="1"/>
  <c r="W959" i="1"/>
  <c r="V959" i="1"/>
  <c r="U959" i="1"/>
  <c r="W958" i="1"/>
  <c r="V958" i="1"/>
  <c r="U958" i="1"/>
  <c r="W957" i="1"/>
  <c r="V957" i="1"/>
  <c r="U957" i="1"/>
  <c r="W956" i="1"/>
  <c r="V956" i="1"/>
  <c r="U956" i="1"/>
  <c r="W955" i="1"/>
  <c r="V955" i="1"/>
  <c r="U955" i="1"/>
  <c r="W954" i="1"/>
  <c r="V954" i="1"/>
  <c r="U954" i="1"/>
  <c r="W953" i="1"/>
  <c r="V953" i="1"/>
  <c r="U953" i="1"/>
  <c r="W952" i="1"/>
  <c r="V952" i="1"/>
  <c r="U952" i="1"/>
  <c r="W951" i="1"/>
  <c r="V951" i="1"/>
  <c r="U951" i="1"/>
  <c r="W950" i="1"/>
  <c r="V950" i="1"/>
  <c r="U950" i="1"/>
  <c r="W949" i="1"/>
  <c r="V949" i="1"/>
  <c r="U949" i="1"/>
  <c r="W948" i="1"/>
  <c r="V948" i="1"/>
  <c r="U948" i="1"/>
  <c r="W947" i="1"/>
  <c r="V947" i="1"/>
  <c r="U947" i="1"/>
  <c r="W946" i="1"/>
  <c r="V946" i="1"/>
  <c r="U946" i="1"/>
  <c r="W945" i="1"/>
  <c r="V945" i="1"/>
  <c r="U945" i="1"/>
  <c r="W944" i="1"/>
  <c r="V944" i="1"/>
  <c r="U944" i="1"/>
  <c r="W943" i="1"/>
  <c r="V943" i="1"/>
  <c r="U943" i="1"/>
  <c r="W942" i="1"/>
  <c r="V942" i="1"/>
  <c r="U942" i="1"/>
  <c r="W941" i="1"/>
  <c r="V941" i="1"/>
  <c r="U941" i="1"/>
  <c r="W940" i="1"/>
  <c r="V940" i="1"/>
  <c r="U940" i="1"/>
  <c r="W939" i="1"/>
  <c r="V939" i="1"/>
  <c r="U939" i="1"/>
  <c r="W938" i="1"/>
  <c r="V938" i="1"/>
  <c r="U938" i="1"/>
  <c r="W937" i="1"/>
  <c r="V937" i="1"/>
  <c r="U937" i="1"/>
  <c r="W936" i="1"/>
  <c r="V936" i="1"/>
  <c r="U936" i="1"/>
  <c r="W935" i="1"/>
  <c r="V935" i="1"/>
  <c r="U935" i="1"/>
  <c r="W934" i="1"/>
  <c r="V934" i="1"/>
  <c r="U934" i="1"/>
  <c r="W933" i="1"/>
  <c r="V933" i="1"/>
  <c r="U933" i="1"/>
  <c r="W932" i="1"/>
  <c r="V932" i="1"/>
  <c r="U932" i="1"/>
  <c r="W931" i="1"/>
  <c r="V931" i="1"/>
  <c r="U931" i="1"/>
  <c r="W930" i="1"/>
  <c r="V930" i="1"/>
  <c r="U930" i="1"/>
  <c r="W929" i="1"/>
  <c r="V929" i="1"/>
  <c r="U929" i="1"/>
  <c r="W928" i="1"/>
  <c r="V928" i="1"/>
  <c r="U928" i="1"/>
  <c r="W927" i="1"/>
  <c r="V927" i="1"/>
  <c r="U927" i="1"/>
  <c r="W926" i="1"/>
  <c r="V926" i="1"/>
  <c r="U926" i="1"/>
  <c r="W925" i="1"/>
  <c r="V925" i="1"/>
  <c r="U925" i="1"/>
  <c r="W924" i="1"/>
  <c r="V924" i="1"/>
  <c r="U924" i="1"/>
  <c r="W923" i="1"/>
  <c r="V923" i="1"/>
  <c r="U923" i="1"/>
  <c r="W922" i="1"/>
  <c r="V922" i="1"/>
  <c r="U922" i="1"/>
  <c r="W921" i="1"/>
  <c r="V921" i="1"/>
  <c r="U921" i="1"/>
  <c r="W920" i="1"/>
  <c r="V920" i="1"/>
  <c r="U920" i="1"/>
  <c r="W919" i="1"/>
  <c r="V919" i="1"/>
  <c r="U919" i="1"/>
  <c r="W918" i="1"/>
  <c r="V918" i="1"/>
  <c r="U918" i="1"/>
  <c r="W917" i="1"/>
  <c r="V917" i="1"/>
  <c r="U917" i="1"/>
  <c r="W916" i="1"/>
  <c r="V916" i="1"/>
  <c r="U916" i="1"/>
  <c r="W915" i="1"/>
  <c r="V915" i="1"/>
  <c r="U915" i="1"/>
  <c r="W914" i="1"/>
  <c r="V914" i="1"/>
  <c r="U914" i="1"/>
  <c r="W913" i="1"/>
  <c r="V913" i="1"/>
  <c r="U913" i="1"/>
  <c r="W912" i="1"/>
  <c r="V912" i="1"/>
  <c r="U912" i="1"/>
  <c r="W911" i="1"/>
  <c r="V911" i="1"/>
  <c r="U911" i="1"/>
  <c r="W910" i="1"/>
  <c r="V910" i="1"/>
  <c r="U910" i="1"/>
  <c r="W909" i="1"/>
  <c r="V909" i="1"/>
  <c r="U909" i="1"/>
  <c r="W908" i="1"/>
  <c r="V908" i="1"/>
  <c r="U908" i="1"/>
  <c r="W907" i="1"/>
  <c r="V907" i="1"/>
  <c r="U907" i="1"/>
  <c r="W906" i="1"/>
  <c r="V906" i="1"/>
  <c r="U906" i="1"/>
  <c r="W905" i="1"/>
  <c r="V905" i="1"/>
  <c r="U905" i="1"/>
  <c r="W904" i="1"/>
  <c r="V904" i="1"/>
  <c r="U904" i="1"/>
  <c r="W903" i="1"/>
  <c r="V903" i="1"/>
  <c r="U903" i="1"/>
  <c r="W902" i="1"/>
  <c r="V902" i="1"/>
  <c r="U902" i="1"/>
  <c r="W901" i="1"/>
  <c r="V901" i="1"/>
  <c r="U901" i="1"/>
  <c r="W900" i="1"/>
  <c r="V900" i="1"/>
  <c r="U900" i="1"/>
  <c r="W899" i="1"/>
  <c r="V899" i="1"/>
  <c r="U899" i="1"/>
  <c r="W898" i="1"/>
  <c r="V898" i="1"/>
  <c r="U898" i="1"/>
  <c r="W897" i="1"/>
  <c r="V897" i="1"/>
  <c r="U897" i="1"/>
  <c r="W896" i="1"/>
  <c r="V896" i="1"/>
  <c r="U896" i="1"/>
  <c r="W895" i="1"/>
  <c r="V895" i="1"/>
  <c r="U895" i="1"/>
  <c r="W894" i="1"/>
  <c r="V894" i="1"/>
  <c r="U894" i="1"/>
  <c r="W893" i="1"/>
  <c r="V893" i="1"/>
  <c r="U893" i="1"/>
  <c r="W892" i="1"/>
  <c r="V892" i="1"/>
  <c r="U892" i="1"/>
  <c r="W891" i="1"/>
  <c r="V891" i="1"/>
  <c r="U891" i="1"/>
  <c r="W890" i="1"/>
  <c r="V890" i="1"/>
  <c r="U890" i="1"/>
  <c r="W889" i="1"/>
  <c r="V889" i="1"/>
  <c r="U889" i="1"/>
  <c r="W888" i="1"/>
  <c r="V888" i="1"/>
  <c r="U888" i="1"/>
  <c r="W887" i="1"/>
  <c r="V887" i="1"/>
  <c r="U887" i="1"/>
  <c r="W886" i="1"/>
  <c r="V886" i="1"/>
  <c r="U886" i="1"/>
  <c r="W885" i="1"/>
  <c r="V885" i="1"/>
  <c r="U885" i="1"/>
  <c r="W884" i="1"/>
  <c r="V884" i="1"/>
  <c r="U884" i="1"/>
  <c r="W883" i="1"/>
  <c r="V883" i="1"/>
  <c r="U883" i="1"/>
  <c r="W882" i="1"/>
  <c r="V882" i="1"/>
  <c r="U882" i="1"/>
  <c r="W881" i="1"/>
  <c r="V881" i="1"/>
  <c r="U881" i="1"/>
  <c r="W880" i="1"/>
  <c r="V880" i="1"/>
  <c r="U880" i="1"/>
  <c r="W879" i="1"/>
  <c r="V879" i="1"/>
  <c r="U879" i="1"/>
  <c r="W878" i="1"/>
  <c r="V878" i="1"/>
  <c r="U878" i="1"/>
  <c r="W877" i="1"/>
  <c r="V877" i="1"/>
  <c r="U877" i="1"/>
  <c r="W876" i="1"/>
  <c r="V876" i="1"/>
  <c r="U876" i="1"/>
  <c r="W875" i="1"/>
  <c r="V875" i="1"/>
  <c r="U875" i="1"/>
  <c r="W874" i="1"/>
  <c r="V874" i="1"/>
  <c r="U874" i="1"/>
  <c r="W873" i="1"/>
  <c r="V873" i="1"/>
  <c r="U873" i="1"/>
  <c r="W872" i="1"/>
  <c r="V872" i="1"/>
  <c r="U872" i="1"/>
  <c r="W871" i="1"/>
  <c r="V871" i="1"/>
  <c r="U871" i="1"/>
  <c r="W870" i="1"/>
  <c r="V870" i="1"/>
  <c r="U870" i="1"/>
  <c r="W869" i="1"/>
  <c r="V869" i="1"/>
  <c r="U869" i="1"/>
  <c r="W868" i="1"/>
  <c r="V868" i="1"/>
  <c r="U868" i="1"/>
  <c r="W867" i="1"/>
  <c r="V867" i="1"/>
  <c r="U867" i="1"/>
  <c r="W866" i="1"/>
  <c r="V866" i="1"/>
  <c r="U866" i="1"/>
  <c r="W865" i="1"/>
  <c r="V865" i="1"/>
  <c r="U865" i="1"/>
  <c r="W864" i="1"/>
  <c r="V864" i="1"/>
  <c r="U864" i="1"/>
  <c r="W863" i="1"/>
  <c r="V863" i="1"/>
  <c r="U863" i="1"/>
  <c r="W862" i="1"/>
  <c r="V862" i="1"/>
  <c r="U862" i="1"/>
  <c r="W861" i="1"/>
  <c r="V861" i="1"/>
  <c r="U861" i="1"/>
  <c r="W860" i="1"/>
  <c r="V860" i="1"/>
  <c r="U860" i="1"/>
  <c r="W859" i="1"/>
  <c r="V859" i="1"/>
  <c r="U859" i="1"/>
  <c r="W858" i="1"/>
  <c r="V858" i="1"/>
  <c r="U858" i="1"/>
  <c r="W857" i="1"/>
  <c r="V857" i="1"/>
  <c r="U857" i="1"/>
  <c r="W856" i="1"/>
  <c r="V856" i="1"/>
  <c r="U856" i="1"/>
  <c r="W855" i="1"/>
  <c r="V855" i="1"/>
  <c r="U855" i="1"/>
  <c r="W854" i="1"/>
  <c r="V854" i="1"/>
  <c r="U854" i="1"/>
  <c r="W853" i="1"/>
  <c r="V853" i="1"/>
  <c r="U853" i="1"/>
  <c r="W852" i="1"/>
  <c r="V852" i="1"/>
  <c r="U852" i="1"/>
  <c r="W851" i="1"/>
  <c r="V851" i="1"/>
  <c r="U851" i="1"/>
  <c r="W850" i="1"/>
  <c r="V850" i="1"/>
  <c r="U850" i="1"/>
  <c r="W849" i="1"/>
  <c r="V849" i="1"/>
  <c r="U849" i="1"/>
  <c r="W848" i="1"/>
  <c r="V848" i="1"/>
  <c r="U848" i="1"/>
  <c r="W847" i="1"/>
  <c r="V847" i="1"/>
  <c r="U847" i="1"/>
  <c r="W846" i="1"/>
  <c r="V846" i="1"/>
  <c r="U846" i="1"/>
  <c r="W845" i="1"/>
  <c r="V845" i="1"/>
  <c r="U845" i="1"/>
  <c r="W844" i="1"/>
  <c r="V844" i="1"/>
  <c r="U844" i="1"/>
  <c r="W843" i="1"/>
  <c r="V843" i="1"/>
  <c r="U843" i="1"/>
  <c r="W842" i="1"/>
  <c r="V842" i="1"/>
  <c r="U842" i="1"/>
  <c r="W841" i="1"/>
  <c r="V841" i="1"/>
  <c r="U841" i="1"/>
  <c r="W840" i="1"/>
  <c r="V840" i="1"/>
  <c r="U840" i="1"/>
  <c r="W839" i="1"/>
  <c r="V839" i="1"/>
  <c r="U839" i="1"/>
  <c r="W838" i="1"/>
  <c r="V838" i="1"/>
  <c r="U838" i="1"/>
  <c r="W837" i="1"/>
  <c r="V837" i="1"/>
  <c r="U837" i="1"/>
  <c r="W836" i="1"/>
  <c r="V836" i="1"/>
  <c r="U836" i="1"/>
  <c r="W835" i="1"/>
  <c r="V835" i="1"/>
  <c r="U835" i="1"/>
  <c r="W834" i="1"/>
  <c r="V834" i="1"/>
  <c r="U834" i="1"/>
  <c r="W833" i="1"/>
  <c r="V833" i="1"/>
  <c r="U833" i="1"/>
  <c r="W832" i="1"/>
  <c r="V832" i="1"/>
  <c r="U832" i="1"/>
  <c r="W831" i="1"/>
  <c r="V831" i="1"/>
  <c r="U831" i="1"/>
  <c r="W830" i="1"/>
  <c r="V830" i="1"/>
  <c r="U830" i="1"/>
  <c r="W829" i="1"/>
  <c r="V829" i="1"/>
  <c r="U829" i="1"/>
  <c r="W828" i="1"/>
  <c r="V828" i="1"/>
  <c r="U828" i="1"/>
  <c r="W827" i="1"/>
  <c r="V827" i="1"/>
  <c r="U827" i="1"/>
  <c r="W826" i="1"/>
  <c r="V826" i="1"/>
  <c r="U826" i="1"/>
  <c r="W825" i="1"/>
  <c r="V825" i="1"/>
  <c r="U825" i="1"/>
  <c r="W824" i="1"/>
  <c r="V824" i="1"/>
  <c r="U824" i="1"/>
  <c r="W823" i="1"/>
  <c r="V823" i="1"/>
  <c r="U823" i="1"/>
  <c r="W822" i="1"/>
  <c r="V822" i="1"/>
  <c r="U822" i="1"/>
  <c r="W821" i="1"/>
  <c r="V821" i="1"/>
  <c r="U821" i="1"/>
  <c r="W820" i="1"/>
  <c r="V820" i="1"/>
  <c r="U820" i="1"/>
  <c r="W819" i="1"/>
  <c r="V819" i="1"/>
  <c r="U819" i="1"/>
  <c r="W818" i="1"/>
  <c r="V818" i="1"/>
  <c r="U818" i="1"/>
  <c r="W817" i="1"/>
  <c r="V817" i="1"/>
  <c r="U817" i="1"/>
  <c r="W816" i="1"/>
  <c r="V816" i="1"/>
  <c r="U816" i="1"/>
  <c r="W815" i="1"/>
  <c r="V815" i="1"/>
  <c r="U815" i="1"/>
  <c r="W814" i="1"/>
  <c r="V814" i="1"/>
  <c r="U814" i="1"/>
  <c r="W813" i="1"/>
  <c r="V813" i="1"/>
  <c r="U813" i="1"/>
  <c r="W812" i="1"/>
  <c r="V812" i="1"/>
  <c r="U812" i="1"/>
  <c r="W811" i="1"/>
  <c r="V811" i="1"/>
  <c r="U811" i="1"/>
  <c r="W810" i="1"/>
  <c r="V810" i="1"/>
  <c r="U810" i="1"/>
  <c r="W809" i="1"/>
  <c r="V809" i="1"/>
  <c r="U809" i="1"/>
  <c r="W808" i="1"/>
  <c r="V808" i="1"/>
  <c r="U808" i="1"/>
  <c r="W807" i="1"/>
  <c r="V807" i="1"/>
  <c r="U807" i="1"/>
  <c r="W806" i="1"/>
  <c r="V806" i="1"/>
  <c r="U806" i="1"/>
  <c r="W805" i="1"/>
  <c r="V805" i="1"/>
  <c r="U805" i="1"/>
  <c r="W804" i="1"/>
  <c r="V804" i="1"/>
  <c r="U804" i="1"/>
  <c r="W803" i="1"/>
  <c r="V803" i="1"/>
  <c r="U803" i="1"/>
  <c r="W802" i="1"/>
  <c r="V802" i="1"/>
  <c r="U802" i="1"/>
  <c r="W801" i="1"/>
  <c r="V801" i="1"/>
  <c r="U801" i="1"/>
  <c r="W800" i="1"/>
  <c r="V800" i="1"/>
  <c r="U800" i="1"/>
  <c r="W799" i="1"/>
  <c r="V799" i="1"/>
  <c r="U799" i="1"/>
  <c r="W798" i="1"/>
  <c r="V798" i="1"/>
  <c r="U798" i="1"/>
  <c r="W797" i="1"/>
  <c r="V797" i="1"/>
  <c r="U797" i="1"/>
  <c r="W796" i="1"/>
  <c r="V796" i="1"/>
  <c r="U796" i="1"/>
  <c r="W795" i="1"/>
  <c r="V795" i="1"/>
  <c r="U795" i="1"/>
  <c r="W794" i="1"/>
  <c r="V794" i="1"/>
  <c r="U794" i="1"/>
  <c r="W793" i="1"/>
  <c r="V793" i="1"/>
  <c r="U793" i="1"/>
  <c r="W792" i="1"/>
  <c r="V792" i="1"/>
  <c r="U792" i="1"/>
  <c r="W791" i="1"/>
  <c r="V791" i="1"/>
  <c r="U791" i="1"/>
  <c r="W790" i="1"/>
  <c r="V790" i="1"/>
  <c r="U790" i="1"/>
  <c r="W789" i="1"/>
  <c r="V789" i="1"/>
  <c r="U789" i="1"/>
  <c r="W788" i="1"/>
  <c r="V788" i="1"/>
  <c r="U788" i="1"/>
  <c r="W787" i="1"/>
  <c r="V787" i="1"/>
  <c r="U787" i="1"/>
  <c r="W786" i="1"/>
  <c r="V786" i="1"/>
  <c r="U786" i="1"/>
  <c r="W785" i="1"/>
  <c r="V785" i="1"/>
  <c r="U785" i="1"/>
  <c r="W784" i="1"/>
  <c r="V784" i="1"/>
  <c r="U784" i="1"/>
  <c r="W783" i="1"/>
  <c r="V783" i="1"/>
  <c r="U783" i="1"/>
  <c r="W782" i="1"/>
  <c r="V782" i="1"/>
  <c r="U782" i="1"/>
  <c r="W781" i="1"/>
  <c r="V781" i="1"/>
  <c r="U781" i="1"/>
  <c r="W780" i="1"/>
  <c r="V780" i="1"/>
  <c r="U780" i="1"/>
  <c r="W779" i="1"/>
  <c r="V779" i="1"/>
  <c r="U779" i="1"/>
  <c r="W778" i="1"/>
  <c r="V778" i="1"/>
  <c r="U778" i="1"/>
  <c r="W777" i="1"/>
  <c r="V777" i="1"/>
  <c r="U777" i="1"/>
  <c r="W776" i="1"/>
  <c r="V776" i="1"/>
  <c r="U776" i="1"/>
  <c r="W775" i="1"/>
  <c r="V775" i="1"/>
  <c r="U775" i="1"/>
  <c r="W774" i="1"/>
  <c r="V774" i="1"/>
  <c r="U774" i="1"/>
  <c r="W773" i="1"/>
  <c r="V773" i="1"/>
  <c r="U773" i="1"/>
  <c r="W772" i="1"/>
  <c r="V772" i="1"/>
  <c r="U772" i="1"/>
  <c r="W771" i="1"/>
  <c r="V771" i="1"/>
  <c r="U771" i="1"/>
  <c r="W770" i="1"/>
  <c r="V770" i="1"/>
  <c r="U770" i="1"/>
  <c r="W769" i="1"/>
  <c r="V769" i="1"/>
  <c r="U769" i="1"/>
  <c r="W768" i="1"/>
  <c r="V768" i="1"/>
  <c r="U768" i="1"/>
  <c r="W767" i="1"/>
  <c r="V767" i="1"/>
  <c r="U767" i="1"/>
  <c r="W766" i="1"/>
  <c r="V766" i="1"/>
  <c r="U766" i="1"/>
  <c r="W765" i="1"/>
  <c r="V765" i="1"/>
  <c r="U765" i="1"/>
  <c r="W764" i="1"/>
  <c r="V764" i="1"/>
  <c r="U764" i="1"/>
  <c r="W763" i="1"/>
  <c r="V763" i="1"/>
  <c r="U763" i="1"/>
  <c r="W762" i="1"/>
  <c r="V762" i="1"/>
  <c r="U762" i="1"/>
  <c r="W761" i="1"/>
  <c r="V761" i="1"/>
  <c r="U761" i="1"/>
  <c r="W760" i="1"/>
  <c r="V760" i="1"/>
  <c r="U760" i="1"/>
  <c r="W759" i="1"/>
  <c r="V759" i="1"/>
  <c r="U759" i="1"/>
  <c r="W758" i="1"/>
  <c r="V758" i="1"/>
  <c r="U758" i="1"/>
  <c r="W757" i="1"/>
  <c r="V757" i="1"/>
  <c r="U757" i="1"/>
  <c r="W756" i="1"/>
  <c r="V756" i="1"/>
  <c r="U756" i="1"/>
  <c r="W755" i="1"/>
  <c r="V755" i="1"/>
  <c r="U755" i="1"/>
  <c r="W754" i="1"/>
  <c r="V754" i="1"/>
  <c r="U754" i="1"/>
  <c r="W753" i="1"/>
  <c r="V753" i="1"/>
  <c r="U753" i="1"/>
  <c r="W752" i="1"/>
  <c r="V752" i="1"/>
  <c r="U752" i="1"/>
  <c r="W751" i="1"/>
  <c r="V751" i="1"/>
  <c r="U751" i="1"/>
  <c r="W750" i="1"/>
  <c r="V750" i="1"/>
  <c r="U750" i="1"/>
  <c r="W749" i="1"/>
  <c r="V749" i="1"/>
  <c r="U749" i="1"/>
  <c r="W748" i="1"/>
  <c r="V748" i="1"/>
  <c r="U748" i="1"/>
  <c r="W747" i="1"/>
  <c r="V747" i="1"/>
  <c r="U747" i="1"/>
  <c r="W746" i="1"/>
  <c r="V746" i="1"/>
  <c r="U746" i="1"/>
  <c r="W745" i="1"/>
  <c r="V745" i="1"/>
  <c r="U745" i="1"/>
  <c r="W744" i="1"/>
  <c r="V744" i="1"/>
  <c r="U744" i="1"/>
  <c r="W743" i="1"/>
  <c r="V743" i="1"/>
  <c r="U743" i="1"/>
  <c r="W742" i="1"/>
  <c r="V742" i="1"/>
  <c r="U742" i="1"/>
  <c r="W741" i="1"/>
  <c r="V741" i="1"/>
  <c r="U741" i="1"/>
  <c r="W740" i="1"/>
  <c r="V740" i="1"/>
  <c r="U740" i="1"/>
  <c r="W739" i="1"/>
  <c r="V739" i="1"/>
  <c r="U739" i="1"/>
  <c r="W738" i="1"/>
  <c r="V738" i="1"/>
  <c r="U738" i="1"/>
  <c r="W737" i="1"/>
  <c r="V737" i="1"/>
  <c r="U737" i="1"/>
  <c r="W736" i="1"/>
  <c r="V736" i="1"/>
  <c r="U736" i="1"/>
  <c r="W735" i="1"/>
  <c r="V735" i="1"/>
  <c r="U735" i="1"/>
  <c r="W734" i="1"/>
  <c r="V734" i="1"/>
  <c r="U734" i="1"/>
  <c r="W733" i="1"/>
  <c r="V733" i="1"/>
  <c r="U733" i="1"/>
  <c r="W732" i="1"/>
  <c r="V732" i="1"/>
  <c r="U732" i="1"/>
  <c r="W731" i="1"/>
  <c r="V731" i="1"/>
  <c r="U731" i="1"/>
  <c r="W730" i="1"/>
  <c r="V730" i="1"/>
  <c r="U730" i="1"/>
  <c r="W729" i="1"/>
  <c r="V729" i="1"/>
  <c r="U729" i="1"/>
  <c r="W728" i="1"/>
  <c r="V728" i="1"/>
  <c r="U728" i="1"/>
  <c r="W727" i="1"/>
  <c r="V727" i="1"/>
  <c r="U727" i="1"/>
  <c r="W726" i="1"/>
  <c r="V726" i="1"/>
  <c r="U726" i="1"/>
  <c r="W725" i="1"/>
  <c r="V725" i="1"/>
  <c r="U725" i="1"/>
  <c r="W724" i="1"/>
  <c r="V724" i="1"/>
  <c r="U724" i="1"/>
  <c r="W723" i="1"/>
  <c r="V723" i="1"/>
  <c r="U723" i="1"/>
  <c r="W722" i="1"/>
  <c r="V722" i="1"/>
  <c r="U722" i="1"/>
  <c r="W721" i="1"/>
  <c r="V721" i="1"/>
  <c r="U721" i="1"/>
  <c r="W720" i="1"/>
  <c r="V720" i="1"/>
  <c r="U720" i="1"/>
  <c r="W719" i="1"/>
  <c r="V719" i="1"/>
  <c r="U719" i="1"/>
  <c r="W718" i="1"/>
  <c r="V718" i="1"/>
  <c r="U718" i="1"/>
  <c r="W717" i="1"/>
  <c r="V717" i="1"/>
  <c r="U717" i="1"/>
  <c r="W716" i="1"/>
  <c r="V716" i="1"/>
  <c r="U716" i="1"/>
  <c r="W715" i="1"/>
  <c r="V715" i="1"/>
  <c r="U715" i="1"/>
  <c r="W714" i="1"/>
  <c r="V714" i="1"/>
  <c r="U714" i="1"/>
  <c r="W713" i="1"/>
  <c r="V713" i="1"/>
  <c r="U713" i="1"/>
  <c r="W712" i="1"/>
  <c r="V712" i="1"/>
  <c r="U712" i="1"/>
  <c r="W711" i="1"/>
  <c r="V711" i="1"/>
  <c r="U711" i="1"/>
  <c r="W710" i="1"/>
  <c r="V710" i="1"/>
  <c r="U710" i="1"/>
  <c r="W709" i="1"/>
  <c r="V709" i="1"/>
  <c r="U709" i="1"/>
  <c r="W708" i="1"/>
  <c r="V708" i="1"/>
  <c r="U708" i="1"/>
  <c r="W707" i="1"/>
  <c r="V707" i="1"/>
  <c r="U707" i="1"/>
  <c r="W706" i="1"/>
  <c r="V706" i="1"/>
  <c r="U706" i="1"/>
  <c r="W705" i="1"/>
  <c r="V705" i="1"/>
  <c r="U705" i="1"/>
  <c r="W704" i="1"/>
  <c r="V704" i="1"/>
  <c r="U704" i="1"/>
  <c r="W703" i="1"/>
  <c r="V703" i="1"/>
  <c r="U703" i="1"/>
  <c r="W702" i="1"/>
  <c r="V702" i="1"/>
  <c r="U702" i="1"/>
  <c r="W701" i="1"/>
  <c r="V701" i="1"/>
  <c r="U701" i="1"/>
  <c r="W700" i="1"/>
  <c r="V700" i="1"/>
  <c r="U700" i="1"/>
  <c r="W699" i="1"/>
  <c r="V699" i="1"/>
  <c r="U699" i="1"/>
  <c r="W698" i="1"/>
  <c r="V698" i="1"/>
  <c r="U698" i="1"/>
  <c r="W697" i="1"/>
  <c r="V697" i="1"/>
  <c r="U697" i="1"/>
  <c r="W696" i="1"/>
  <c r="V696" i="1"/>
  <c r="U696" i="1"/>
  <c r="W695" i="1"/>
  <c r="V695" i="1"/>
  <c r="U695" i="1"/>
  <c r="W694" i="1"/>
  <c r="V694" i="1"/>
  <c r="U694" i="1"/>
  <c r="W693" i="1"/>
  <c r="V693" i="1"/>
  <c r="U693" i="1"/>
  <c r="W692" i="1"/>
  <c r="V692" i="1"/>
  <c r="U692" i="1"/>
  <c r="W691" i="1"/>
  <c r="V691" i="1"/>
  <c r="U691" i="1"/>
  <c r="W690" i="1"/>
  <c r="V690" i="1"/>
  <c r="U690" i="1"/>
  <c r="W689" i="1"/>
  <c r="V689" i="1"/>
  <c r="U689" i="1"/>
  <c r="W688" i="1"/>
  <c r="V688" i="1"/>
  <c r="U688" i="1"/>
  <c r="W687" i="1"/>
  <c r="V687" i="1"/>
  <c r="U687" i="1"/>
  <c r="W686" i="1"/>
  <c r="V686" i="1"/>
  <c r="U686" i="1"/>
  <c r="W685" i="1"/>
  <c r="V685" i="1"/>
  <c r="U685" i="1"/>
  <c r="W684" i="1"/>
  <c r="V684" i="1"/>
  <c r="U684" i="1"/>
  <c r="W683" i="1"/>
  <c r="V683" i="1"/>
  <c r="U683" i="1"/>
  <c r="W682" i="1"/>
  <c r="V682" i="1"/>
  <c r="U682" i="1"/>
  <c r="W681" i="1"/>
  <c r="V681" i="1"/>
  <c r="U681" i="1"/>
  <c r="W680" i="1"/>
  <c r="V680" i="1"/>
  <c r="U680" i="1"/>
  <c r="W679" i="1"/>
  <c r="V679" i="1"/>
  <c r="U679" i="1"/>
  <c r="W678" i="1"/>
  <c r="V678" i="1"/>
  <c r="U678" i="1"/>
  <c r="W677" i="1"/>
  <c r="V677" i="1"/>
  <c r="U677" i="1"/>
  <c r="W676" i="1"/>
  <c r="V676" i="1"/>
  <c r="U676" i="1"/>
  <c r="W675" i="1"/>
  <c r="V675" i="1"/>
  <c r="U675" i="1"/>
  <c r="W674" i="1"/>
  <c r="V674" i="1"/>
  <c r="U674" i="1"/>
  <c r="W673" i="1"/>
  <c r="V673" i="1"/>
  <c r="U673" i="1"/>
  <c r="W672" i="1"/>
  <c r="V672" i="1"/>
  <c r="U672" i="1"/>
  <c r="W671" i="1"/>
  <c r="V671" i="1"/>
  <c r="U671" i="1"/>
  <c r="W670" i="1"/>
  <c r="V670" i="1"/>
  <c r="U670" i="1"/>
  <c r="W669" i="1"/>
  <c r="V669" i="1"/>
  <c r="U669" i="1"/>
  <c r="W668" i="1"/>
  <c r="V668" i="1"/>
  <c r="U668" i="1"/>
  <c r="W667" i="1"/>
  <c r="V667" i="1"/>
  <c r="U667" i="1"/>
  <c r="W666" i="1"/>
  <c r="V666" i="1"/>
  <c r="U666" i="1"/>
  <c r="W665" i="1"/>
  <c r="V665" i="1"/>
  <c r="U665" i="1"/>
  <c r="W664" i="1"/>
  <c r="V664" i="1"/>
  <c r="U664" i="1"/>
  <c r="W663" i="1"/>
  <c r="V663" i="1"/>
  <c r="U663" i="1"/>
  <c r="W662" i="1"/>
  <c r="V662" i="1"/>
  <c r="U662" i="1"/>
  <c r="W661" i="1"/>
  <c r="V661" i="1"/>
  <c r="U661" i="1"/>
  <c r="W660" i="1"/>
  <c r="V660" i="1"/>
  <c r="U660" i="1"/>
  <c r="W659" i="1"/>
  <c r="V659" i="1"/>
  <c r="U659" i="1"/>
  <c r="W658" i="1"/>
  <c r="V658" i="1"/>
  <c r="U658" i="1"/>
  <c r="W657" i="1"/>
  <c r="V657" i="1"/>
  <c r="U657" i="1"/>
  <c r="W656" i="1"/>
  <c r="V656" i="1"/>
  <c r="U656" i="1"/>
  <c r="W655" i="1"/>
  <c r="V655" i="1"/>
  <c r="U655" i="1"/>
  <c r="W654" i="1"/>
  <c r="V654" i="1"/>
  <c r="U654" i="1"/>
  <c r="W653" i="1"/>
  <c r="V653" i="1"/>
  <c r="U653" i="1"/>
  <c r="W652" i="1"/>
  <c r="V652" i="1"/>
  <c r="U652" i="1"/>
  <c r="W651" i="1"/>
  <c r="V651" i="1"/>
  <c r="U651" i="1"/>
  <c r="W650" i="1"/>
  <c r="V650" i="1"/>
  <c r="U650" i="1"/>
  <c r="W649" i="1"/>
  <c r="V649" i="1"/>
  <c r="U649" i="1"/>
  <c r="W648" i="1"/>
  <c r="V648" i="1"/>
  <c r="U648" i="1"/>
  <c r="W647" i="1"/>
  <c r="V647" i="1"/>
  <c r="U647" i="1"/>
  <c r="W646" i="1"/>
  <c r="V646" i="1"/>
  <c r="U646" i="1"/>
  <c r="W645" i="1"/>
  <c r="V645" i="1"/>
  <c r="U645" i="1"/>
  <c r="W644" i="1"/>
  <c r="V644" i="1"/>
  <c r="U644" i="1"/>
  <c r="W643" i="1"/>
  <c r="V643" i="1"/>
  <c r="U643" i="1"/>
  <c r="W642" i="1"/>
  <c r="V642" i="1"/>
  <c r="U642" i="1"/>
  <c r="W641" i="1"/>
  <c r="V641" i="1"/>
  <c r="U641" i="1"/>
  <c r="W640" i="1"/>
  <c r="V640" i="1"/>
  <c r="U640" i="1"/>
  <c r="W639" i="1"/>
  <c r="V639" i="1"/>
  <c r="U639" i="1"/>
  <c r="W638" i="1"/>
  <c r="V638" i="1"/>
  <c r="U638" i="1"/>
  <c r="W637" i="1"/>
  <c r="V637" i="1"/>
  <c r="U637" i="1"/>
  <c r="W636" i="1"/>
  <c r="V636" i="1"/>
  <c r="U636" i="1"/>
  <c r="W635" i="1"/>
  <c r="V635" i="1"/>
  <c r="U635" i="1"/>
  <c r="W634" i="1"/>
  <c r="V634" i="1"/>
  <c r="U634" i="1"/>
  <c r="W633" i="1"/>
  <c r="V633" i="1"/>
  <c r="U633" i="1"/>
  <c r="W632" i="1"/>
  <c r="V632" i="1"/>
  <c r="U632" i="1"/>
  <c r="W631" i="1"/>
  <c r="V631" i="1"/>
  <c r="U631" i="1"/>
  <c r="W630" i="1"/>
  <c r="V630" i="1"/>
  <c r="U630" i="1"/>
  <c r="W629" i="1"/>
  <c r="V629" i="1"/>
  <c r="U629" i="1"/>
  <c r="W628" i="1"/>
  <c r="V628" i="1"/>
  <c r="U628" i="1"/>
  <c r="W627" i="1"/>
  <c r="V627" i="1"/>
  <c r="U627" i="1"/>
  <c r="W626" i="1"/>
  <c r="V626" i="1"/>
  <c r="U626" i="1"/>
  <c r="W625" i="1"/>
  <c r="V625" i="1"/>
  <c r="U625" i="1"/>
  <c r="W624" i="1"/>
  <c r="V624" i="1"/>
  <c r="U624" i="1"/>
  <c r="W623" i="1"/>
  <c r="V623" i="1"/>
  <c r="U623" i="1"/>
  <c r="W622" i="1"/>
  <c r="V622" i="1"/>
  <c r="U622" i="1"/>
  <c r="W621" i="1"/>
  <c r="V621" i="1"/>
  <c r="U621" i="1"/>
  <c r="W620" i="1"/>
  <c r="V620" i="1"/>
  <c r="U620" i="1"/>
  <c r="W619" i="1"/>
  <c r="V619" i="1"/>
  <c r="U619" i="1"/>
  <c r="W618" i="1"/>
  <c r="V618" i="1"/>
  <c r="U618" i="1"/>
  <c r="W617" i="1"/>
  <c r="V617" i="1"/>
  <c r="U617" i="1"/>
  <c r="W616" i="1"/>
  <c r="V616" i="1"/>
  <c r="U616" i="1"/>
  <c r="W615" i="1"/>
  <c r="V615" i="1"/>
  <c r="U615" i="1"/>
  <c r="W614" i="1"/>
  <c r="V614" i="1"/>
  <c r="U614" i="1"/>
  <c r="W613" i="1"/>
  <c r="V613" i="1"/>
  <c r="U613" i="1"/>
  <c r="W612" i="1"/>
  <c r="V612" i="1"/>
  <c r="U612" i="1"/>
  <c r="W611" i="1"/>
  <c r="V611" i="1"/>
  <c r="U611" i="1"/>
  <c r="W610" i="1"/>
  <c r="V610" i="1"/>
  <c r="U610" i="1"/>
  <c r="W609" i="1"/>
  <c r="V609" i="1"/>
  <c r="U609" i="1"/>
  <c r="W608" i="1"/>
  <c r="V608" i="1"/>
  <c r="U608" i="1"/>
  <c r="W607" i="1"/>
  <c r="V607" i="1"/>
  <c r="U607" i="1"/>
  <c r="W606" i="1"/>
  <c r="V606" i="1"/>
  <c r="U606" i="1"/>
  <c r="W605" i="1"/>
  <c r="V605" i="1"/>
  <c r="U605" i="1"/>
  <c r="W604" i="1"/>
  <c r="V604" i="1"/>
  <c r="U604" i="1"/>
  <c r="W603" i="1"/>
  <c r="V603" i="1"/>
  <c r="U603" i="1"/>
  <c r="W602" i="1"/>
  <c r="V602" i="1"/>
  <c r="U602" i="1"/>
  <c r="W601" i="1"/>
  <c r="V601" i="1"/>
  <c r="U601" i="1"/>
  <c r="W600" i="1"/>
  <c r="V600" i="1"/>
  <c r="U600" i="1"/>
  <c r="W599" i="1"/>
  <c r="V599" i="1"/>
  <c r="U599" i="1"/>
  <c r="W598" i="1"/>
  <c r="V598" i="1"/>
  <c r="U598" i="1"/>
  <c r="W597" i="1"/>
  <c r="V597" i="1"/>
  <c r="U597" i="1"/>
  <c r="W596" i="1"/>
  <c r="V596" i="1"/>
  <c r="U596" i="1"/>
  <c r="W595" i="1"/>
  <c r="V595" i="1"/>
  <c r="U595" i="1"/>
  <c r="W594" i="1"/>
  <c r="V594" i="1"/>
  <c r="U594" i="1"/>
  <c r="W593" i="1"/>
  <c r="V593" i="1"/>
  <c r="U593" i="1"/>
  <c r="W592" i="1"/>
  <c r="V592" i="1"/>
  <c r="U592" i="1"/>
  <c r="W591" i="1"/>
  <c r="V591" i="1"/>
  <c r="U591" i="1"/>
  <c r="W590" i="1"/>
  <c r="V590" i="1"/>
  <c r="U590" i="1"/>
  <c r="W589" i="1"/>
  <c r="V589" i="1"/>
  <c r="U589" i="1"/>
  <c r="W588" i="1"/>
  <c r="V588" i="1"/>
  <c r="U588" i="1"/>
  <c r="W587" i="1"/>
  <c r="V587" i="1"/>
  <c r="U587" i="1"/>
  <c r="W586" i="1"/>
  <c r="V586" i="1"/>
  <c r="U586" i="1"/>
  <c r="W585" i="1"/>
  <c r="V585" i="1"/>
  <c r="U585" i="1"/>
  <c r="W584" i="1"/>
  <c r="V584" i="1"/>
  <c r="U584" i="1"/>
  <c r="W583" i="1"/>
  <c r="V583" i="1"/>
  <c r="U583" i="1"/>
  <c r="W582" i="1"/>
  <c r="V582" i="1"/>
  <c r="U582" i="1"/>
  <c r="W581" i="1"/>
  <c r="V581" i="1"/>
  <c r="U581" i="1"/>
  <c r="W580" i="1"/>
  <c r="V580" i="1"/>
  <c r="U580" i="1"/>
  <c r="W579" i="1"/>
  <c r="V579" i="1"/>
  <c r="U579" i="1"/>
  <c r="W578" i="1"/>
  <c r="V578" i="1"/>
  <c r="U578" i="1"/>
  <c r="W577" i="1"/>
  <c r="V577" i="1"/>
  <c r="U577" i="1"/>
  <c r="W576" i="1"/>
  <c r="V576" i="1"/>
  <c r="U576" i="1"/>
  <c r="W575" i="1"/>
  <c r="V575" i="1"/>
  <c r="U575" i="1"/>
  <c r="W574" i="1"/>
  <c r="V574" i="1"/>
  <c r="U574" i="1"/>
  <c r="W573" i="1"/>
  <c r="V573" i="1"/>
  <c r="U573" i="1"/>
  <c r="W572" i="1"/>
  <c r="V572" i="1"/>
  <c r="U572" i="1"/>
  <c r="W571" i="1"/>
  <c r="V571" i="1"/>
  <c r="U571" i="1"/>
  <c r="W570" i="1"/>
  <c r="V570" i="1"/>
  <c r="U570" i="1"/>
  <c r="W569" i="1"/>
  <c r="V569" i="1"/>
  <c r="U569" i="1"/>
  <c r="W568" i="1"/>
  <c r="V568" i="1"/>
  <c r="U568" i="1"/>
  <c r="W567" i="1"/>
  <c r="V567" i="1"/>
  <c r="U567" i="1"/>
  <c r="W566" i="1"/>
  <c r="V566" i="1"/>
  <c r="U566" i="1"/>
  <c r="W565" i="1"/>
  <c r="V565" i="1"/>
  <c r="U565" i="1"/>
  <c r="W564" i="1"/>
  <c r="V564" i="1"/>
  <c r="U564" i="1"/>
  <c r="W563" i="1"/>
  <c r="V563" i="1"/>
  <c r="U563" i="1"/>
  <c r="W562" i="1"/>
  <c r="V562" i="1"/>
  <c r="U562" i="1"/>
  <c r="W561" i="1"/>
  <c r="V561" i="1"/>
  <c r="U561" i="1"/>
  <c r="W560" i="1"/>
  <c r="V560" i="1"/>
  <c r="U560" i="1"/>
  <c r="W559" i="1"/>
  <c r="V559" i="1"/>
  <c r="U559" i="1"/>
  <c r="W558" i="1"/>
  <c r="V558" i="1"/>
  <c r="U558" i="1"/>
  <c r="W557" i="1"/>
  <c r="V557" i="1"/>
  <c r="U557" i="1"/>
  <c r="W556" i="1"/>
  <c r="V556" i="1"/>
  <c r="U556" i="1"/>
  <c r="W555" i="1"/>
  <c r="V555" i="1"/>
  <c r="U555" i="1"/>
  <c r="W554" i="1"/>
  <c r="V554" i="1"/>
  <c r="U554" i="1"/>
  <c r="W553" i="1"/>
  <c r="V553" i="1"/>
  <c r="U553" i="1"/>
  <c r="W552" i="1"/>
  <c r="V552" i="1"/>
  <c r="U552" i="1"/>
  <c r="W551" i="1"/>
  <c r="V551" i="1"/>
  <c r="U551" i="1"/>
  <c r="W550" i="1"/>
  <c r="V550" i="1"/>
  <c r="U550" i="1"/>
  <c r="W549" i="1"/>
  <c r="V549" i="1"/>
  <c r="U549" i="1"/>
  <c r="W548" i="1"/>
  <c r="V548" i="1"/>
  <c r="U548" i="1"/>
  <c r="W547" i="1"/>
  <c r="V547" i="1"/>
  <c r="U547" i="1"/>
  <c r="W546" i="1"/>
  <c r="V546" i="1"/>
  <c r="U546" i="1"/>
  <c r="W545" i="1"/>
  <c r="V545" i="1"/>
  <c r="U545" i="1"/>
  <c r="W544" i="1"/>
  <c r="V544" i="1"/>
  <c r="U544" i="1"/>
  <c r="W543" i="1"/>
  <c r="V543" i="1"/>
  <c r="U543" i="1"/>
  <c r="W542" i="1"/>
  <c r="V542" i="1"/>
  <c r="U542" i="1"/>
  <c r="W541" i="1"/>
  <c r="V541" i="1"/>
  <c r="U541" i="1"/>
  <c r="W540" i="1"/>
  <c r="V540" i="1"/>
  <c r="U540" i="1"/>
  <c r="W539" i="1"/>
  <c r="V539" i="1"/>
  <c r="U539" i="1"/>
  <c r="W538" i="1"/>
  <c r="V538" i="1"/>
  <c r="U538" i="1"/>
  <c r="W537" i="1"/>
  <c r="V537" i="1"/>
  <c r="U537" i="1"/>
  <c r="W536" i="1"/>
  <c r="V536" i="1"/>
  <c r="U536" i="1"/>
  <c r="W535" i="1"/>
  <c r="V535" i="1"/>
  <c r="U535" i="1"/>
  <c r="W534" i="1"/>
  <c r="V534" i="1"/>
  <c r="U534" i="1"/>
  <c r="W533" i="1"/>
  <c r="V533" i="1"/>
  <c r="U533" i="1"/>
  <c r="W532" i="1"/>
  <c r="V532" i="1"/>
  <c r="U532" i="1"/>
  <c r="W531" i="1"/>
  <c r="V531" i="1"/>
  <c r="U531" i="1"/>
  <c r="W530" i="1"/>
  <c r="V530" i="1"/>
  <c r="U530" i="1"/>
  <c r="W529" i="1"/>
  <c r="V529" i="1"/>
  <c r="U529" i="1"/>
  <c r="W528" i="1"/>
  <c r="V528" i="1"/>
  <c r="U528" i="1"/>
  <c r="W527" i="1"/>
  <c r="V527" i="1"/>
  <c r="U527" i="1"/>
  <c r="W526" i="1"/>
  <c r="V526" i="1"/>
  <c r="U526" i="1"/>
  <c r="W525" i="1"/>
  <c r="V525" i="1"/>
  <c r="U525" i="1"/>
  <c r="W524" i="1"/>
  <c r="V524" i="1"/>
  <c r="U524" i="1"/>
  <c r="W523" i="1"/>
  <c r="V523" i="1"/>
  <c r="U523" i="1"/>
  <c r="W522" i="1"/>
  <c r="V522" i="1"/>
  <c r="U522" i="1"/>
  <c r="W521" i="1"/>
  <c r="V521" i="1"/>
  <c r="U521" i="1"/>
  <c r="W520" i="1"/>
  <c r="V520" i="1"/>
  <c r="U520" i="1"/>
  <c r="W519" i="1"/>
  <c r="V519" i="1"/>
  <c r="U519" i="1"/>
  <c r="W518" i="1"/>
  <c r="V518" i="1"/>
  <c r="U518" i="1"/>
  <c r="W517" i="1"/>
  <c r="V517" i="1"/>
  <c r="U517" i="1"/>
  <c r="W516" i="1"/>
  <c r="V516" i="1"/>
  <c r="U516" i="1"/>
  <c r="W515" i="1"/>
  <c r="V515" i="1"/>
  <c r="U515" i="1"/>
  <c r="W514" i="1"/>
  <c r="V514" i="1"/>
  <c r="U514" i="1"/>
  <c r="W513" i="1"/>
  <c r="V513" i="1"/>
  <c r="U513" i="1"/>
  <c r="W512" i="1"/>
  <c r="V512" i="1"/>
  <c r="U512" i="1"/>
  <c r="W511" i="1"/>
  <c r="V511" i="1"/>
  <c r="U511" i="1"/>
  <c r="W510" i="1"/>
  <c r="V510" i="1"/>
  <c r="U510" i="1"/>
  <c r="W509" i="1"/>
  <c r="V509" i="1"/>
  <c r="U509" i="1"/>
  <c r="W508" i="1"/>
  <c r="V508" i="1"/>
  <c r="U508" i="1"/>
  <c r="W507" i="1"/>
  <c r="V507" i="1"/>
  <c r="U507" i="1"/>
  <c r="W506" i="1"/>
  <c r="V506" i="1"/>
  <c r="U506" i="1"/>
  <c r="W505" i="1"/>
  <c r="V505" i="1"/>
  <c r="U505" i="1"/>
  <c r="W504" i="1"/>
  <c r="V504" i="1"/>
  <c r="U504" i="1"/>
  <c r="W503" i="1"/>
  <c r="V503" i="1"/>
  <c r="U503" i="1"/>
  <c r="W502" i="1"/>
  <c r="V502" i="1"/>
  <c r="U502" i="1"/>
  <c r="W501" i="1"/>
  <c r="V501" i="1"/>
  <c r="U501" i="1"/>
  <c r="W500" i="1"/>
  <c r="V500" i="1"/>
  <c r="U500" i="1"/>
  <c r="W499" i="1"/>
  <c r="V499" i="1"/>
  <c r="U499" i="1"/>
  <c r="W498" i="1"/>
  <c r="V498" i="1"/>
  <c r="U498" i="1"/>
  <c r="W497" i="1"/>
  <c r="V497" i="1"/>
  <c r="U497" i="1"/>
  <c r="W496" i="1"/>
  <c r="V496" i="1"/>
  <c r="U496" i="1"/>
  <c r="W495" i="1"/>
  <c r="V495" i="1"/>
  <c r="U495" i="1"/>
  <c r="W494" i="1"/>
  <c r="V494" i="1"/>
  <c r="U494" i="1"/>
  <c r="W493" i="1"/>
  <c r="V493" i="1"/>
  <c r="U493" i="1"/>
  <c r="W492" i="1"/>
  <c r="V492" i="1"/>
  <c r="U492" i="1"/>
  <c r="W491" i="1"/>
  <c r="V491" i="1"/>
  <c r="U491" i="1"/>
  <c r="W490" i="1"/>
  <c r="V490" i="1"/>
  <c r="U490" i="1"/>
  <c r="W489" i="1"/>
  <c r="V489" i="1"/>
  <c r="U489" i="1"/>
  <c r="W488" i="1"/>
  <c r="V488" i="1"/>
  <c r="U488" i="1"/>
  <c r="W487" i="1"/>
  <c r="V487" i="1"/>
  <c r="U487" i="1"/>
  <c r="W486" i="1"/>
  <c r="V486" i="1"/>
  <c r="U486" i="1"/>
  <c r="W485" i="1"/>
  <c r="V485" i="1"/>
  <c r="U485" i="1"/>
  <c r="W484" i="1"/>
  <c r="V484" i="1"/>
  <c r="U484" i="1"/>
  <c r="W483" i="1"/>
  <c r="V483" i="1"/>
  <c r="U483" i="1"/>
  <c r="W482" i="1"/>
  <c r="V482" i="1"/>
  <c r="U482" i="1"/>
  <c r="W481" i="1"/>
  <c r="V481" i="1"/>
  <c r="U481" i="1"/>
  <c r="W480" i="1"/>
  <c r="V480" i="1"/>
  <c r="U480" i="1"/>
  <c r="W479" i="1"/>
  <c r="V479" i="1"/>
  <c r="U479" i="1"/>
  <c r="W478" i="1"/>
  <c r="V478" i="1"/>
  <c r="U478" i="1"/>
  <c r="W477" i="1"/>
  <c r="V477" i="1"/>
  <c r="U477" i="1"/>
  <c r="W476" i="1"/>
  <c r="V476" i="1"/>
  <c r="U476" i="1"/>
  <c r="W475" i="1"/>
  <c r="V475" i="1"/>
  <c r="U475" i="1"/>
  <c r="W474" i="1"/>
  <c r="V474" i="1"/>
  <c r="U474" i="1"/>
  <c r="W473" i="1"/>
  <c r="V473" i="1"/>
  <c r="U473" i="1"/>
  <c r="W472" i="1"/>
  <c r="V472" i="1"/>
  <c r="U472" i="1"/>
  <c r="W471" i="1"/>
  <c r="V471" i="1"/>
  <c r="U471" i="1"/>
  <c r="W470" i="1"/>
  <c r="V470" i="1"/>
  <c r="U470" i="1"/>
  <c r="W469" i="1"/>
  <c r="V469" i="1"/>
  <c r="U469" i="1"/>
  <c r="W468" i="1"/>
  <c r="V468" i="1"/>
  <c r="U468" i="1"/>
  <c r="W467" i="1"/>
  <c r="V467" i="1"/>
  <c r="U467" i="1"/>
  <c r="W466" i="1"/>
  <c r="V466" i="1"/>
  <c r="U466" i="1"/>
  <c r="W465" i="1"/>
  <c r="V465" i="1"/>
  <c r="U465" i="1"/>
  <c r="W464" i="1"/>
  <c r="V464" i="1"/>
  <c r="U464" i="1"/>
  <c r="W463" i="1"/>
  <c r="V463" i="1"/>
  <c r="U463" i="1"/>
  <c r="W462" i="1"/>
  <c r="V462" i="1"/>
  <c r="U462" i="1"/>
  <c r="W461" i="1"/>
  <c r="V461" i="1"/>
  <c r="U461" i="1"/>
  <c r="W460" i="1"/>
  <c r="V460" i="1"/>
  <c r="U460" i="1"/>
  <c r="W459" i="1"/>
  <c r="V459" i="1"/>
  <c r="U459" i="1"/>
  <c r="W458" i="1"/>
  <c r="V458" i="1"/>
  <c r="U458" i="1"/>
  <c r="W457" i="1"/>
  <c r="V457" i="1"/>
  <c r="U457" i="1"/>
  <c r="W456" i="1"/>
  <c r="V456" i="1"/>
  <c r="U456" i="1"/>
  <c r="W455" i="1"/>
  <c r="V455" i="1"/>
  <c r="U455" i="1"/>
  <c r="W454" i="1"/>
  <c r="V454" i="1"/>
  <c r="U454" i="1"/>
  <c r="W453" i="1"/>
  <c r="V453" i="1"/>
  <c r="U453" i="1"/>
  <c r="W452" i="1"/>
  <c r="V452" i="1"/>
  <c r="U452" i="1"/>
  <c r="W451" i="1"/>
  <c r="V451" i="1"/>
  <c r="U451" i="1"/>
  <c r="W450" i="1"/>
  <c r="V450" i="1"/>
  <c r="U450" i="1"/>
  <c r="W449" i="1"/>
  <c r="V449" i="1"/>
  <c r="U449" i="1"/>
  <c r="W448" i="1"/>
  <c r="V448" i="1"/>
  <c r="U448" i="1"/>
  <c r="W447" i="1"/>
  <c r="V447" i="1"/>
  <c r="U447" i="1"/>
  <c r="W446" i="1"/>
  <c r="V446" i="1"/>
  <c r="U446" i="1"/>
  <c r="W445" i="1"/>
  <c r="V445" i="1"/>
  <c r="U445" i="1"/>
  <c r="W444" i="1"/>
  <c r="V444" i="1"/>
  <c r="U444" i="1"/>
  <c r="W443" i="1"/>
  <c r="V443" i="1"/>
  <c r="U443" i="1"/>
  <c r="W442" i="1"/>
  <c r="V442" i="1"/>
  <c r="U442" i="1"/>
  <c r="W441" i="1"/>
  <c r="V441" i="1"/>
  <c r="U441" i="1"/>
  <c r="W440" i="1"/>
  <c r="V440" i="1"/>
  <c r="U440" i="1"/>
  <c r="W439" i="1"/>
  <c r="V439" i="1"/>
  <c r="U439" i="1"/>
  <c r="W438" i="1"/>
  <c r="V438" i="1"/>
  <c r="U438" i="1"/>
  <c r="W437" i="1"/>
  <c r="V437" i="1"/>
  <c r="U437" i="1"/>
  <c r="W436" i="1"/>
  <c r="V436" i="1"/>
  <c r="U436" i="1"/>
  <c r="W435" i="1"/>
  <c r="V435" i="1"/>
  <c r="U435" i="1"/>
  <c r="W434" i="1"/>
  <c r="V434" i="1"/>
  <c r="U434" i="1"/>
  <c r="W433" i="1"/>
  <c r="V433" i="1"/>
  <c r="U433" i="1"/>
  <c r="W432" i="1"/>
  <c r="V432" i="1"/>
  <c r="U432" i="1"/>
  <c r="W431" i="1"/>
  <c r="V431" i="1"/>
  <c r="U431" i="1"/>
  <c r="W430" i="1"/>
  <c r="V430" i="1"/>
  <c r="U430" i="1"/>
  <c r="W429" i="1"/>
  <c r="V429" i="1"/>
  <c r="U429" i="1"/>
  <c r="W428" i="1"/>
  <c r="V428" i="1"/>
  <c r="U428" i="1"/>
  <c r="W427" i="1"/>
  <c r="V427" i="1"/>
  <c r="U427" i="1"/>
  <c r="W426" i="1"/>
  <c r="V426" i="1"/>
  <c r="U426" i="1"/>
  <c r="W425" i="1"/>
  <c r="V425" i="1"/>
  <c r="U425" i="1"/>
  <c r="W424" i="1"/>
  <c r="V424" i="1"/>
  <c r="U424" i="1"/>
  <c r="W423" i="1"/>
  <c r="V423" i="1"/>
  <c r="U423" i="1"/>
  <c r="W422" i="1"/>
  <c r="V422" i="1"/>
  <c r="U422" i="1"/>
  <c r="W421" i="1"/>
  <c r="V421" i="1"/>
  <c r="U421" i="1"/>
  <c r="W420" i="1"/>
  <c r="V420" i="1"/>
  <c r="U420" i="1"/>
  <c r="W419" i="1"/>
  <c r="V419" i="1"/>
  <c r="U419" i="1"/>
  <c r="W418" i="1"/>
  <c r="V418" i="1"/>
  <c r="U418" i="1"/>
  <c r="W417" i="1"/>
  <c r="V417" i="1"/>
  <c r="U417" i="1"/>
  <c r="W416" i="1"/>
  <c r="V416" i="1"/>
  <c r="U416" i="1"/>
  <c r="W415" i="1"/>
  <c r="V415" i="1"/>
  <c r="U415" i="1"/>
  <c r="W414" i="1"/>
  <c r="V414" i="1"/>
  <c r="U414" i="1"/>
  <c r="W413" i="1"/>
  <c r="V413" i="1"/>
  <c r="U413" i="1"/>
  <c r="W412" i="1"/>
  <c r="V412" i="1"/>
  <c r="U412" i="1"/>
  <c r="W411" i="1"/>
  <c r="V411" i="1"/>
  <c r="U411" i="1"/>
  <c r="W410" i="1"/>
  <c r="V410" i="1"/>
  <c r="U410" i="1"/>
  <c r="W409" i="1"/>
  <c r="V409" i="1"/>
  <c r="U409" i="1"/>
  <c r="W408" i="1"/>
  <c r="V408" i="1"/>
  <c r="U408" i="1"/>
  <c r="W407" i="1"/>
  <c r="V407" i="1"/>
  <c r="U407" i="1"/>
  <c r="W406" i="1"/>
  <c r="V406" i="1"/>
  <c r="U406" i="1"/>
  <c r="W405" i="1"/>
  <c r="V405" i="1"/>
  <c r="U405" i="1"/>
  <c r="W404" i="1"/>
  <c r="V404" i="1"/>
  <c r="U404" i="1"/>
  <c r="W403" i="1"/>
  <c r="V403" i="1"/>
  <c r="U403" i="1"/>
  <c r="W402" i="1"/>
  <c r="V402" i="1"/>
  <c r="U402" i="1"/>
  <c r="W401" i="1"/>
  <c r="V401" i="1"/>
  <c r="U401" i="1"/>
  <c r="W400" i="1"/>
  <c r="V400" i="1"/>
  <c r="U400" i="1"/>
  <c r="W399" i="1"/>
  <c r="V399" i="1"/>
  <c r="U399" i="1"/>
  <c r="W398" i="1"/>
  <c r="V398" i="1"/>
  <c r="U398" i="1"/>
  <c r="W397" i="1"/>
  <c r="V397" i="1"/>
  <c r="U397" i="1"/>
  <c r="W396" i="1"/>
  <c r="V396" i="1"/>
  <c r="U396" i="1"/>
  <c r="W395" i="1"/>
  <c r="U395" i="1"/>
  <c r="V395" i="1" s="1"/>
  <c r="W394" i="1"/>
  <c r="U394" i="1"/>
  <c r="V394" i="1" s="1"/>
  <c r="W393" i="1"/>
  <c r="U393" i="1"/>
  <c r="V393" i="1" s="1"/>
  <c r="W392" i="1"/>
  <c r="U392" i="1"/>
  <c r="V392" i="1" s="1"/>
  <c r="W391" i="1"/>
  <c r="V391" i="1"/>
  <c r="U391" i="1"/>
  <c r="W390" i="1"/>
  <c r="V390" i="1"/>
  <c r="U390" i="1"/>
  <c r="W389" i="1"/>
  <c r="U389" i="1"/>
  <c r="V389" i="1" s="1"/>
  <c r="W388" i="1"/>
  <c r="V388" i="1"/>
  <c r="U388" i="1"/>
  <c r="W387" i="1"/>
  <c r="U387" i="1"/>
  <c r="V387" i="1" s="1"/>
  <c r="W386" i="1"/>
  <c r="U386" i="1"/>
  <c r="V386" i="1" s="1"/>
  <c r="W385" i="1"/>
  <c r="U385" i="1"/>
  <c r="V385" i="1" s="1"/>
  <c r="W384" i="1"/>
  <c r="U384" i="1"/>
  <c r="V384" i="1" s="1"/>
  <c r="W383" i="1"/>
  <c r="V383" i="1"/>
  <c r="U383" i="1"/>
  <c r="W382" i="1"/>
  <c r="V382" i="1"/>
  <c r="U382" i="1"/>
  <c r="W381" i="1"/>
  <c r="V381" i="1"/>
  <c r="U381" i="1"/>
  <c r="W380" i="1"/>
  <c r="V380" i="1"/>
  <c r="U380" i="1"/>
  <c r="W379" i="1"/>
  <c r="U379" i="1"/>
  <c r="V379" i="1" s="1"/>
  <c r="W378" i="1"/>
  <c r="V378" i="1"/>
  <c r="U378" i="1"/>
  <c r="W377" i="1"/>
  <c r="U377" i="1"/>
  <c r="V377" i="1" s="1"/>
  <c r="W376" i="1"/>
  <c r="U376" i="1"/>
  <c r="V376" i="1" s="1"/>
  <c r="W375" i="1"/>
  <c r="V375" i="1"/>
  <c r="U375" i="1"/>
  <c r="W374" i="1"/>
  <c r="V374" i="1"/>
  <c r="U374" i="1"/>
  <c r="W373" i="1"/>
  <c r="U373" i="1"/>
  <c r="V373" i="1" s="1"/>
  <c r="W372" i="1"/>
  <c r="V372" i="1"/>
  <c r="U372" i="1"/>
  <c r="W371" i="1"/>
  <c r="U371" i="1"/>
  <c r="V371" i="1" s="1"/>
  <c r="W370" i="1"/>
  <c r="U370" i="1"/>
  <c r="V370" i="1" s="1"/>
  <c r="W369" i="1"/>
  <c r="U369" i="1"/>
  <c r="V369" i="1" s="1"/>
  <c r="W368" i="1"/>
  <c r="U368" i="1"/>
  <c r="V368" i="1" s="1"/>
  <c r="W367" i="1"/>
  <c r="V367" i="1"/>
  <c r="U367" i="1"/>
  <c r="W366" i="1"/>
  <c r="V366" i="1"/>
  <c r="U366" i="1"/>
  <c r="W365" i="1"/>
  <c r="V365" i="1"/>
  <c r="U365" i="1"/>
  <c r="W364" i="1"/>
  <c r="V364" i="1"/>
  <c r="U364" i="1"/>
  <c r="W363" i="1"/>
  <c r="U363" i="1"/>
  <c r="V363" i="1" s="1"/>
  <c r="W362" i="1"/>
  <c r="V362" i="1"/>
  <c r="U362" i="1"/>
  <c r="W361" i="1"/>
  <c r="U361" i="1"/>
  <c r="V361" i="1" s="1"/>
  <c r="W360" i="1"/>
  <c r="U360" i="1"/>
  <c r="V360" i="1" s="1"/>
  <c r="W359" i="1"/>
  <c r="V359" i="1"/>
  <c r="U359" i="1"/>
  <c r="W358" i="1"/>
  <c r="V358" i="1"/>
  <c r="U358" i="1"/>
  <c r="W357" i="1"/>
  <c r="U357" i="1"/>
  <c r="V357" i="1" s="1"/>
  <c r="W356" i="1"/>
  <c r="V356" i="1"/>
  <c r="U356" i="1"/>
  <c r="W355" i="1"/>
  <c r="U355" i="1"/>
  <c r="V355" i="1" s="1"/>
  <c r="W354" i="1"/>
  <c r="V354" i="1"/>
  <c r="U354" i="1"/>
  <c r="W353" i="1"/>
  <c r="U353" i="1"/>
  <c r="V353" i="1" s="1"/>
  <c r="W352" i="1"/>
  <c r="U352" i="1"/>
  <c r="V352" i="1" s="1"/>
  <c r="W351" i="1"/>
  <c r="V351" i="1"/>
  <c r="U351" i="1"/>
  <c r="W350" i="1"/>
  <c r="V350" i="1"/>
  <c r="U350" i="1"/>
  <c r="W349" i="1"/>
  <c r="U349" i="1"/>
  <c r="V349" i="1" s="1"/>
  <c r="W348" i="1"/>
  <c r="V348" i="1"/>
  <c r="U348" i="1"/>
  <c r="W347" i="1"/>
  <c r="U347" i="1"/>
  <c r="V347" i="1" s="1"/>
  <c r="W346" i="1"/>
  <c r="V346" i="1"/>
  <c r="U346" i="1"/>
  <c r="W345" i="1"/>
  <c r="U345" i="1"/>
  <c r="V345" i="1" s="1"/>
  <c r="W344" i="1"/>
  <c r="U344" i="1"/>
  <c r="V344" i="1" s="1"/>
  <c r="W343" i="1"/>
  <c r="V343" i="1"/>
  <c r="U343" i="1"/>
  <c r="W342" i="1"/>
  <c r="V342" i="1"/>
  <c r="U342" i="1"/>
  <c r="W341" i="1"/>
  <c r="U341" i="1"/>
  <c r="V341" i="1" s="1"/>
  <c r="W340" i="1"/>
  <c r="V340" i="1"/>
  <c r="U340" i="1"/>
  <c r="W339" i="1"/>
  <c r="U339" i="1"/>
  <c r="V339" i="1" s="1"/>
  <c r="W338" i="1"/>
  <c r="U338" i="1"/>
  <c r="V338" i="1" s="1"/>
  <c r="W337" i="1"/>
  <c r="U337" i="1"/>
  <c r="V337" i="1" s="1"/>
  <c r="W336" i="1"/>
  <c r="U336" i="1"/>
  <c r="V336" i="1" s="1"/>
  <c r="W335" i="1"/>
  <c r="V335" i="1"/>
  <c r="U335" i="1"/>
  <c r="W334" i="1"/>
  <c r="V334" i="1"/>
  <c r="U334" i="1"/>
  <c r="W333" i="1"/>
  <c r="U333" i="1"/>
  <c r="V333" i="1" s="1"/>
  <c r="W332" i="1"/>
  <c r="V332" i="1"/>
  <c r="U332" i="1"/>
  <c r="W331" i="1"/>
  <c r="U331" i="1"/>
  <c r="V331" i="1" s="1"/>
  <c r="W330" i="1"/>
  <c r="V330" i="1"/>
  <c r="U330" i="1"/>
  <c r="W329" i="1"/>
  <c r="U329" i="1"/>
  <c r="V329" i="1" s="1"/>
  <c r="W328" i="1"/>
  <c r="U328" i="1"/>
  <c r="V328" i="1" s="1"/>
  <c r="W327" i="1"/>
  <c r="V327" i="1"/>
  <c r="U327" i="1"/>
  <c r="W326" i="1"/>
  <c r="V326" i="1"/>
  <c r="U326" i="1"/>
  <c r="W325" i="1"/>
  <c r="U325" i="1"/>
  <c r="V325" i="1" s="1"/>
  <c r="W324" i="1"/>
  <c r="V324" i="1"/>
  <c r="U324" i="1"/>
  <c r="W323" i="1"/>
  <c r="V323" i="1"/>
  <c r="U323" i="1"/>
  <c r="W322" i="1"/>
  <c r="U322" i="1"/>
  <c r="V322" i="1" s="1"/>
  <c r="W321" i="1"/>
  <c r="V321" i="1"/>
  <c r="U321" i="1"/>
  <c r="W320" i="1"/>
  <c r="U320" i="1"/>
  <c r="V320" i="1" s="1"/>
  <c r="W319" i="1"/>
  <c r="V319" i="1"/>
  <c r="U319" i="1"/>
  <c r="W318" i="1"/>
  <c r="V318" i="1"/>
  <c r="U318" i="1"/>
  <c r="W317" i="1"/>
  <c r="U317" i="1"/>
  <c r="V317" i="1" s="1"/>
  <c r="W316" i="1"/>
  <c r="V316" i="1"/>
  <c r="U316" i="1"/>
  <c r="W315" i="1"/>
  <c r="U315" i="1"/>
  <c r="V315" i="1" s="1"/>
  <c r="W314" i="1"/>
  <c r="U314" i="1"/>
  <c r="V314" i="1" s="1"/>
  <c r="W313" i="1"/>
  <c r="U313" i="1"/>
  <c r="V313" i="1" s="1"/>
  <c r="W312" i="1"/>
  <c r="U312" i="1"/>
  <c r="V312" i="1" s="1"/>
  <c r="W311" i="1"/>
  <c r="V311" i="1"/>
  <c r="U311" i="1"/>
  <c r="W310" i="1"/>
  <c r="V310" i="1"/>
  <c r="U310" i="1"/>
  <c r="W309" i="1"/>
  <c r="U309" i="1"/>
  <c r="V309" i="1" s="1"/>
  <c r="W308" i="1"/>
  <c r="V308" i="1"/>
  <c r="U308" i="1"/>
  <c r="W307" i="1"/>
  <c r="U307" i="1"/>
  <c r="V307" i="1" s="1"/>
  <c r="W306" i="1"/>
  <c r="U306" i="1"/>
  <c r="V306" i="1" s="1"/>
  <c r="W305" i="1"/>
  <c r="U305" i="1"/>
  <c r="V305" i="1" s="1"/>
  <c r="W304" i="1"/>
  <c r="V304" i="1"/>
  <c r="U304" i="1"/>
  <c r="W303" i="1"/>
  <c r="V303" i="1"/>
  <c r="U303" i="1"/>
  <c r="W302" i="1"/>
  <c r="V302" i="1"/>
  <c r="U302" i="1"/>
  <c r="W301" i="1"/>
  <c r="U301" i="1"/>
  <c r="V301" i="1" s="1"/>
  <c r="W300" i="1"/>
  <c r="V300" i="1"/>
  <c r="U300" i="1"/>
  <c r="W299" i="1"/>
  <c r="U299" i="1"/>
  <c r="V299" i="1" s="1"/>
  <c r="W298" i="1"/>
  <c r="V298" i="1"/>
  <c r="U298" i="1"/>
  <c r="W297" i="1"/>
  <c r="U297" i="1"/>
  <c r="V297" i="1" s="1"/>
  <c r="W296" i="1"/>
  <c r="U296" i="1"/>
  <c r="V296" i="1" s="1"/>
  <c r="W295" i="1"/>
  <c r="V295" i="1"/>
  <c r="U295" i="1"/>
  <c r="W294" i="1"/>
  <c r="V294" i="1"/>
  <c r="U294" i="1"/>
  <c r="W293" i="1"/>
  <c r="U293" i="1"/>
  <c r="V293" i="1" s="1"/>
  <c r="W292" i="1"/>
  <c r="V292" i="1"/>
  <c r="U292" i="1"/>
  <c r="W291" i="1"/>
  <c r="V291" i="1"/>
  <c r="U291" i="1"/>
  <c r="W290" i="1"/>
  <c r="V290" i="1"/>
  <c r="U290" i="1"/>
  <c r="W289" i="1"/>
  <c r="U289" i="1"/>
  <c r="V289" i="1" s="1"/>
  <c r="W288" i="1"/>
  <c r="U288" i="1"/>
  <c r="V288" i="1" s="1"/>
  <c r="W287" i="1"/>
  <c r="V287" i="1"/>
  <c r="U287" i="1"/>
  <c r="W286" i="1"/>
  <c r="V286" i="1"/>
  <c r="U286" i="1"/>
  <c r="W285" i="1"/>
  <c r="U285" i="1"/>
  <c r="V285" i="1" s="1"/>
  <c r="W284" i="1"/>
  <c r="V284" i="1"/>
  <c r="U284" i="1"/>
  <c r="W283" i="1"/>
  <c r="V283" i="1"/>
  <c r="U283" i="1"/>
  <c r="W282" i="1"/>
  <c r="U282" i="1"/>
  <c r="V282" i="1" s="1"/>
  <c r="W281" i="1"/>
  <c r="U281" i="1"/>
  <c r="V281" i="1" s="1"/>
  <c r="W280" i="1"/>
  <c r="U280" i="1"/>
  <c r="V280" i="1" s="1"/>
  <c r="W279" i="1"/>
  <c r="V279" i="1"/>
  <c r="U279" i="1"/>
  <c r="W278" i="1"/>
  <c r="V278" i="1"/>
  <c r="U278" i="1"/>
  <c r="W277" i="1"/>
  <c r="U277" i="1"/>
  <c r="V277" i="1" s="1"/>
  <c r="W276" i="1"/>
  <c r="V276" i="1"/>
  <c r="U276" i="1"/>
  <c r="W275" i="1"/>
  <c r="U275" i="1"/>
  <c r="V275" i="1" s="1"/>
  <c r="W274" i="1"/>
  <c r="V274" i="1"/>
  <c r="U274" i="1"/>
  <c r="W273" i="1"/>
  <c r="U273" i="1"/>
  <c r="V273" i="1" s="1"/>
  <c r="W272" i="1"/>
  <c r="U272" i="1"/>
  <c r="V272" i="1" s="1"/>
  <c r="W271" i="1"/>
  <c r="V271" i="1"/>
  <c r="U271" i="1"/>
  <c r="W270" i="1"/>
  <c r="V270" i="1"/>
  <c r="U270" i="1"/>
  <c r="W269" i="1"/>
  <c r="U269" i="1"/>
  <c r="V269" i="1" s="1"/>
  <c r="W268" i="1"/>
  <c r="V268" i="1"/>
  <c r="U268" i="1"/>
  <c r="W267" i="1"/>
  <c r="U267" i="1"/>
  <c r="V267" i="1" s="1"/>
  <c r="W266" i="1"/>
  <c r="U266" i="1"/>
  <c r="V266" i="1" s="1"/>
  <c r="W265" i="1"/>
  <c r="U265" i="1"/>
  <c r="V265" i="1" s="1"/>
  <c r="W264" i="1"/>
  <c r="U264" i="1"/>
  <c r="V264" i="1" s="1"/>
  <c r="W263" i="1"/>
  <c r="V263" i="1"/>
  <c r="U263" i="1"/>
  <c r="W262" i="1"/>
  <c r="V262" i="1"/>
  <c r="U262" i="1"/>
  <c r="W261" i="1"/>
  <c r="V261" i="1"/>
  <c r="U261" i="1"/>
  <c r="W260" i="1"/>
  <c r="V260" i="1"/>
  <c r="U260" i="1"/>
  <c r="W259" i="1"/>
  <c r="U259" i="1"/>
  <c r="V259" i="1" s="1"/>
  <c r="W258" i="1"/>
  <c r="V258" i="1"/>
  <c r="U258" i="1"/>
  <c r="W257" i="1"/>
  <c r="U257" i="1"/>
  <c r="V257" i="1" s="1"/>
  <c r="W256" i="1"/>
  <c r="U256" i="1"/>
  <c r="V256" i="1" s="1"/>
  <c r="W255" i="1"/>
  <c r="V255" i="1"/>
  <c r="U255" i="1"/>
  <c r="W254" i="1"/>
  <c r="V254" i="1"/>
  <c r="U254" i="1"/>
  <c r="W253" i="1"/>
  <c r="V253" i="1"/>
  <c r="U253" i="1"/>
  <c r="W252" i="1"/>
  <c r="V252" i="1"/>
  <c r="U252" i="1"/>
  <c r="W251" i="1"/>
  <c r="U251" i="1"/>
  <c r="V251" i="1" s="1"/>
  <c r="W250" i="1"/>
  <c r="V250" i="1"/>
  <c r="U250" i="1"/>
  <c r="W249" i="1"/>
  <c r="U249" i="1"/>
  <c r="V249" i="1" s="1"/>
  <c r="W248" i="1"/>
  <c r="V248" i="1"/>
  <c r="U248" i="1"/>
  <c r="W247" i="1"/>
  <c r="V247" i="1"/>
  <c r="U247" i="1"/>
  <c r="W246" i="1"/>
  <c r="V246" i="1"/>
  <c r="U246" i="1"/>
  <c r="W245" i="1"/>
  <c r="U245" i="1"/>
  <c r="V245" i="1" s="1"/>
  <c r="W244" i="1"/>
  <c r="V244" i="1"/>
  <c r="U244" i="1"/>
  <c r="W243" i="1"/>
  <c r="U243" i="1"/>
  <c r="V243" i="1" s="1"/>
  <c r="W242" i="1"/>
  <c r="U242" i="1"/>
  <c r="V242" i="1" s="1"/>
  <c r="W241" i="1"/>
  <c r="U241" i="1"/>
  <c r="V241" i="1" s="1"/>
  <c r="W240" i="1"/>
  <c r="U240" i="1"/>
  <c r="V240" i="1" s="1"/>
  <c r="W239" i="1"/>
  <c r="V239" i="1"/>
  <c r="U239" i="1"/>
  <c r="W238" i="1"/>
  <c r="V238" i="1"/>
  <c r="U238" i="1"/>
  <c r="W237" i="1"/>
  <c r="U237" i="1"/>
  <c r="V237" i="1" s="1"/>
  <c r="W236" i="1"/>
  <c r="V236" i="1"/>
  <c r="U236" i="1"/>
  <c r="W235" i="1"/>
  <c r="U235" i="1"/>
  <c r="V235" i="1" s="1"/>
  <c r="W234" i="1"/>
  <c r="U234" i="1"/>
  <c r="V234" i="1" s="1"/>
  <c r="W233" i="1"/>
  <c r="V233" i="1"/>
  <c r="U233" i="1"/>
  <c r="W232" i="1"/>
  <c r="V232" i="1"/>
  <c r="U232" i="1"/>
  <c r="W231" i="1"/>
  <c r="V231" i="1"/>
  <c r="U231" i="1"/>
  <c r="W230" i="1"/>
  <c r="V230" i="1"/>
  <c r="U230" i="1"/>
  <c r="W229" i="1"/>
  <c r="U229" i="1"/>
  <c r="V229" i="1" s="1"/>
  <c r="W228" i="1"/>
  <c r="V228" i="1"/>
  <c r="U228" i="1"/>
  <c r="W227" i="1"/>
  <c r="U227" i="1"/>
  <c r="V227" i="1" s="1"/>
  <c r="W226" i="1"/>
  <c r="U226" i="1"/>
  <c r="V226" i="1" s="1"/>
  <c r="W225" i="1"/>
  <c r="U225" i="1"/>
  <c r="V225" i="1" s="1"/>
  <c r="W224" i="1"/>
  <c r="U224" i="1"/>
  <c r="V224" i="1" s="1"/>
  <c r="W223" i="1"/>
  <c r="V223" i="1"/>
  <c r="U223" i="1"/>
  <c r="W222" i="1"/>
  <c r="V222" i="1"/>
  <c r="U222" i="1"/>
  <c r="W221" i="1"/>
  <c r="V221" i="1"/>
  <c r="U221" i="1"/>
  <c r="W220" i="1"/>
  <c r="V220" i="1"/>
  <c r="U220" i="1"/>
  <c r="W219" i="1"/>
  <c r="V219" i="1"/>
  <c r="U219" i="1"/>
  <c r="W218" i="1"/>
  <c r="V218" i="1"/>
  <c r="U218" i="1"/>
  <c r="W217" i="1"/>
  <c r="U217" i="1"/>
  <c r="V217" i="1" s="1"/>
  <c r="W216" i="1"/>
  <c r="U216" i="1"/>
  <c r="V216" i="1" s="1"/>
  <c r="W215" i="1"/>
  <c r="V215" i="1"/>
  <c r="U215" i="1"/>
  <c r="W214" i="1"/>
  <c r="V214" i="1"/>
  <c r="U214" i="1"/>
  <c r="W213" i="1"/>
  <c r="U213" i="1"/>
  <c r="V213" i="1" s="1"/>
  <c r="W212" i="1"/>
  <c r="V212" i="1"/>
  <c r="U212" i="1"/>
  <c r="W211" i="1"/>
  <c r="U211" i="1"/>
  <c r="V211" i="1" s="1"/>
  <c r="W210" i="1"/>
  <c r="U210" i="1"/>
  <c r="V210" i="1" s="1"/>
  <c r="W209" i="1"/>
  <c r="U209" i="1"/>
  <c r="V209" i="1" s="1"/>
  <c r="W208" i="1"/>
  <c r="U208" i="1"/>
  <c r="V208" i="1" s="1"/>
  <c r="W207" i="1"/>
  <c r="V207" i="1"/>
  <c r="U207" i="1"/>
  <c r="W206" i="1"/>
  <c r="V206" i="1"/>
  <c r="U206" i="1"/>
  <c r="W205" i="1"/>
  <c r="U205" i="1"/>
  <c r="V205" i="1" s="1"/>
  <c r="W204" i="1"/>
  <c r="V204" i="1"/>
  <c r="U204" i="1"/>
  <c r="W203" i="1"/>
  <c r="U203" i="1"/>
  <c r="V203" i="1" s="1"/>
  <c r="W202" i="1"/>
  <c r="U202" i="1"/>
  <c r="V202" i="1" s="1"/>
  <c r="W201" i="1"/>
  <c r="U201" i="1"/>
  <c r="V201" i="1" s="1"/>
  <c r="W200" i="1"/>
  <c r="U200" i="1"/>
  <c r="V200" i="1" s="1"/>
  <c r="W199" i="1"/>
  <c r="V199" i="1"/>
  <c r="U199" i="1"/>
  <c r="W198" i="1"/>
  <c r="V198" i="1"/>
  <c r="U198" i="1"/>
  <c r="W197" i="1"/>
  <c r="V197" i="1"/>
  <c r="U197" i="1"/>
  <c r="W196" i="1"/>
  <c r="V196" i="1"/>
  <c r="U196" i="1"/>
  <c r="W195" i="1"/>
  <c r="U195" i="1"/>
  <c r="V195" i="1" s="1"/>
  <c r="W194" i="1"/>
  <c r="V194" i="1"/>
  <c r="U194" i="1"/>
  <c r="W193" i="1"/>
  <c r="U193" i="1"/>
  <c r="V193" i="1" s="1"/>
  <c r="W192" i="1"/>
  <c r="U192" i="1"/>
  <c r="V192" i="1" s="1"/>
  <c r="W191" i="1"/>
  <c r="V191" i="1"/>
  <c r="U191" i="1"/>
  <c r="W190" i="1"/>
  <c r="V190" i="1"/>
  <c r="U190" i="1"/>
  <c r="W189" i="1"/>
  <c r="V189" i="1"/>
  <c r="U189" i="1"/>
  <c r="W188" i="1"/>
  <c r="V188" i="1"/>
  <c r="U188" i="1"/>
  <c r="W187" i="1"/>
  <c r="U187" i="1"/>
  <c r="V187" i="1" s="1"/>
  <c r="W186" i="1"/>
  <c r="V186" i="1"/>
  <c r="U186" i="1"/>
  <c r="W185" i="1"/>
  <c r="U185" i="1"/>
  <c r="V185" i="1" s="1"/>
  <c r="W184" i="1"/>
  <c r="U184" i="1"/>
  <c r="V184" i="1" s="1"/>
  <c r="W183" i="1"/>
  <c r="V183" i="1"/>
  <c r="U183" i="1"/>
  <c r="W182" i="1"/>
  <c r="V182" i="1"/>
  <c r="U182" i="1"/>
  <c r="W181" i="1"/>
  <c r="V181" i="1"/>
  <c r="U181" i="1"/>
  <c r="W180" i="1"/>
  <c r="V180" i="1"/>
  <c r="U180" i="1"/>
  <c r="W179" i="1"/>
  <c r="U179" i="1"/>
  <c r="V179" i="1" s="1"/>
  <c r="W178" i="1"/>
  <c r="U178" i="1"/>
  <c r="V178" i="1" s="1"/>
  <c r="W177" i="1"/>
  <c r="U177" i="1"/>
  <c r="V177" i="1" s="1"/>
  <c r="W176" i="1"/>
  <c r="U176" i="1"/>
  <c r="V176" i="1" s="1"/>
  <c r="W175" i="1"/>
  <c r="V175" i="1"/>
  <c r="U175" i="1"/>
  <c r="W174" i="1"/>
  <c r="V174" i="1"/>
  <c r="U174" i="1"/>
  <c r="W173" i="1"/>
  <c r="U173" i="1"/>
  <c r="V173" i="1" s="1"/>
  <c r="W172" i="1"/>
  <c r="V172" i="1"/>
  <c r="U172" i="1"/>
  <c r="W171" i="1"/>
  <c r="U171" i="1"/>
  <c r="V171" i="1" s="1"/>
  <c r="W170" i="1"/>
  <c r="U170" i="1"/>
  <c r="V170" i="1" s="1"/>
  <c r="W169" i="1"/>
  <c r="U169" i="1"/>
  <c r="V169" i="1" s="1"/>
  <c r="W168" i="1"/>
  <c r="U168" i="1"/>
  <c r="V168" i="1" s="1"/>
  <c r="W167" i="1"/>
  <c r="V167" i="1"/>
  <c r="U167" i="1"/>
  <c r="W166" i="1"/>
  <c r="V166" i="1"/>
  <c r="U166" i="1"/>
  <c r="W165" i="1"/>
  <c r="U165" i="1"/>
  <c r="V165" i="1" s="1"/>
  <c r="W164" i="1"/>
  <c r="V164" i="1"/>
  <c r="U164" i="1"/>
  <c r="W163" i="1"/>
  <c r="V163" i="1"/>
  <c r="U163" i="1"/>
  <c r="W162" i="1"/>
  <c r="V162" i="1"/>
  <c r="U162" i="1"/>
  <c r="W161" i="1"/>
  <c r="U161" i="1"/>
  <c r="V161" i="1" s="1"/>
  <c r="W160" i="1"/>
  <c r="U160" i="1"/>
  <c r="V160" i="1" s="1"/>
  <c r="W159" i="1"/>
  <c r="V159" i="1"/>
  <c r="U159" i="1"/>
  <c r="W158" i="1"/>
  <c r="V158" i="1"/>
  <c r="U158" i="1"/>
  <c r="W157" i="1"/>
  <c r="U157" i="1"/>
  <c r="V157" i="1" s="1"/>
  <c r="W156" i="1"/>
  <c r="V156" i="1"/>
  <c r="U156" i="1"/>
  <c r="W155" i="1"/>
  <c r="U155" i="1"/>
  <c r="V155" i="1" s="1"/>
  <c r="W154" i="1"/>
  <c r="U154" i="1"/>
  <c r="V154" i="1" s="1"/>
  <c r="W153" i="1"/>
  <c r="V153" i="1"/>
  <c r="U153" i="1"/>
  <c r="W152" i="1"/>
  <c r="U152" i="1"/>
  <c r="V152" i="1" s="1"/>
  <c r="W151" i="1"/>
  <c r="V151" i="1"/>
  <c r="U151" i="1"/>
  <c r="W150" i="1"/>
  <c r="V150" i="1"/>
  <c r="U150" i="1"/>
  <c r="W149" i="1"/>
  <c r="V149" i="1"/>
  <c r="U149" i="1"/>
  <c r="W148" i="1"/>
  <c r="V148" i="1"/>
  <c r="U148" i="1"/>
  <c r="W147" i="1"/>
  <c r="V147" i="1"/>
  <c r="U147" i="1"/>
  <c r="W146" i="1"/>
  <c r="V146" i="1"/>
  <c r="U146" i="1"/>
  <c r="W145" i="1"/>
  <c r="U145" i="1"/>
  <c r="V145" i="1" s="1"/>
  <c r="W144" i="1"/>
  <c r="U144" i="1"/>
  <c r="V144" i="1" s="1"/>
  <c r="W143" i="1"/>
  <c r="V143" i="1"/>
  <c r="U143" i="1"/>
  <c r="W142" i="1"/>
  <c r="V142" i="1"/>
  <c r="U142" i="1"/>
  <c r="W141" i="1"/>
  <c r="U141" i="1"/>
  <c r="V141" i="1" s="1"/>
  <c r="W140" i="1"/>
  <c r="V140" i="1"/>
  <c r="U140" i="1"/>
  <c r="W139" i="1"/>
  <c r="U139" i="1"/>
  <c r="V139" i="1" s="1"/>
  <c r="W138" i="1"/>
  <c r="U138" i="1"/>
  <c r="V138" i="1" s="1"/>
  <c r="W137" i="1"/>
  <c r="U137" i="1"/>
  <c r="V137" i="1" s="1"/>
  <c r="W136" i="1"/>
  <c r="U136" i="1"/>
  <c r="V136" i="1" s="1"/>
  <c r="W135" i="1"/>
  <c r="V135" i="1"/>
  <c r="U135" i="1"/>
  <c r="W134" i="1"/>
  <c r="V134" i="1"/>
  <c r="U134" i="1"/>
  <c r="W133" i="1"/>
  <c r="V133" i="1"/>
  <c r="U133" i="1"/>
  <c r="W132" i="1"/>
  <c r="V132" i="1"/>
  <c r="U132" i="1"/>
  <c r="W131" i="1"/>
  <c r="U131" i="1"/>
  <c r="V131" i="1" s="1"/>
  <c r="W130" i="1"/>
  <c r="U130" i="1"/>
  <c r="V130" i="1" s="1"/>
  <c r="W129" i="1"/>
  <c r="U129" i="1"/>
  <c r="V129" i="1" s="1"/>
  <c r="W128" i="1"/>
  <c r="U128" i="1"/>
  <c r="V128" i="1" s="1"/>
  <c r="W127" i="1"/>
  <c r="V127" i="1"/>
  <c r="U127" i="1"/>
  <c r="W126" i="1"/>
  <c r="V126" i="1"/>
  <c r="U126" i="1"/>
  <c r="W125" i="1"/>
  <c r="V125" i="1"/>
  <c r="U125" i="1"/>
  <c r="W124" i="1"/>
  <c r="V124" i="1"/>
  <c r="U124" i="1"/>
  <c r="W123" i="1"/>
  <c r="U123" i="1"/>
  <c r="V123" i="1" s="1"/>
  <c r="W122" i="1"/>
  <c r="V122" i="1"/>
  <c r="U122" i="1"/>
  <c r="W121" i="1"/>
  <c r="U121" i="1"/>
  <c r="V121" i="1" s="1"/>
  <c r="W120" i="1"/>
  <c r="V120" i="1"/>
  <c r="U120" i="1"/>
  <c r="W119" i="1"/>
  <c r="V119" i="1"/>
  <c r="U119" i="1"/>
  <c r="W118" i="1"/>
  <c r="V118" i="1"/>
  <c r="U118" i="1"/>
  <c r="W117" i="1"/>
  <c r="U117" i="1"/>
  <c r="V117" i="1" s="1"/>
  <c r="W116" i="1"/>
  <c r="V116" i="1"/>
  <c r="U116" i="1"/>
  <c r="W115" i="1"/>
  <c r="U115" i="1"/>
  <c r="V115" i="1" s="1"/>
  <c r="W114" i="1"/>
  <c r="U114" i="1"/>
  <c r="V114" i="1" s="1"/>
  <c r="W113" i="1"/>
  <c r="U113" i="1"/>
  <c r="V113" i="1" s="1"/>
  <c r="H113" i="1"/>
  <c r="W112" i="1"/>
  <c r="V112" i="1"/>
  <c r="U112" i="1"/>
  <c r="H112" i="1"/>
  <c r="W111" i="1"/>
  <c r="U111" i="1"/>
  <c r="V111" i="1" s="1"/>
  <c r="H111" i="1"/>
  <c r="W110" i="1"/>
  <c r="U110" i="1"/>
  <c r="V110" i="1" s="1"/>
  <c r="M110" i="1"/>
  <c r="L110" i="1"/>
  <c r="H110" i="1"/>
  <c r="W109" i="1"/>
  <c r="U109" i="1"/>
  <c r="V109" i="1" s="1"/>
  <c r="L109" i="1"/>
  <c r="M109" i="1" s="1"/>
  <c r="H109" i="1"/>
  <c r="W108" i="1"/>
  <c r="U108" i="1"/>
  <c r="V108" i="1" s="1"/>
  <c r="L108" i="1"/>
  <c r="M108" i="1" s="1"/>
  <c r="H108" i="1"/>
  <c r="W107" i="1"/>
  <c r="V107" i="1"/>
  <c r="U107" i="1"/>
  <c r="L107" i="1"/>
  <c r="M107" i="1" s="1"/>
  <c r="H107" i="1"/>
  <c r="W106" i="1"/>
  <c r="U106" i="1"/>
  <c r="V106" i="1" s="1"/>
  <c r="M106" i="1"/>
  <c r="L106" i="1"/>
  <c r="H106" i="1"/>
  <c r="W105" i="1"/>
  <c r="V105" i="1"/>
  <c r="U105" i="1"/>
  <c r="L105" i="1"/>
  <c r="M105" i="1" s="1"/>
  <c r="H105" i="1"/>
  <c r="W104" i="1"/>
  <c r="U104" i="1"/>
  <c r="V104" i="1" s="1"/>
  <c r="L104" i="1"/>
  <c r="M104" i="1" s="1"/>
  <c r="H104" i="1"/>
  <c r="W103" i="1"/>
  <c r="V103" i="1"/>
  <c r="U103" i="1"/>
  <c r="L103" i="1"/>
  <c r="M103" i="1" s="1"/>
  <c r="H103" i="1"/>
  <c r="W102" i="1"/>
  <c r="U102" i="1"/>
  <c r="V102" i="1" s="1"/>
  <c r="M102" i="1"/>
  <c r="L102" i="1"/>
  <c r="H102" i="1"/>
  <c r="W101" i="1"/>
  <c r="V101" i="1"/>
  <c r="U101" i="1"/>
  <c r="L101" i="1"/>
  <c r="M101" i="1" s="1"/>
  <c r="H101" i="1"/>
  <c r="W100" i="1"/>
  <c r="V100" i="1"/>
  <c r="U100" i="1"/>
  <c r="L100" i="1"/>
  <c r="M100" i="1" s="1"/>
  <c r="H100" i="1"/>
  <c r="W99" i="1"/>
  <c r="V99" i="1"/>
  <c r="U99" i="1"/>
  <c r="L99" i="1"/>
  <c r="M99" i="1" s="1"/>
  <c r="W98" i="1"/>
  <c r="U98" i="1"/>
  <c r="V98" i="1" s="1"/>
  <c r="W97" i="1"/>
  <c r="V97" i="1"/>
  <c r="U97" i="1"/>
  <c r="W96" i="1"/>
  <c r="V96" i="1"/>
  <c r="U96" i="1"/>
  <c r="G96" i="1"/>
  <c r="H96" i="1" s="1"/>
  <c r="W95" i="1"/>
  <c r="V95" i="1"/>
  <c r="U95" i="1"/>
  <c r="L95" i="1"/>
  <c r="M95" i="1" s="1"/>
  <c r="G95" i="1"/>
  <c r="H95" i="1" s="1"/>
  <c r="W94" i="1"/>
  <c r="V94" i="1"/>
  <c r="U94" i="1"/>
  <c r="M94" i="1"/>
  <c r="L94" i="1"/>
  <c r="H94" i="1"/>
  <c r="G94" i="1"/>
  <c r="W93" i="1"/>
  <c r="U93" i="1"/>
  <c r="V93" i="1" s="1"/>
  <c r="M93" i="1"/>
  <c r="L93" i="1"/>
  <c r="G93" i="1"/>
  <c r="H93" i="1" s="1"/>
  <c r="W92" i="1"/>
  <c r="U92" i="1"/>
  <c r="V92" i="1" s="1"/>
  <c r="M92" i="1"/>
  <c r="L92" i="1"/>
  <c r="H92" i="1"/>
  <c r="G92" i="1"/>
  <c r="W91" i="1"/>
  <c r="U91" i="1"/>
  <c r="V91" i="1" s="1"/>
  <c r="L91" i="1"/>
  <c r="M91" i="1" s="1"/>
  <c r="H91" i="1"/>
  <c r="G91" i="1"/>
  <c r="W90" i="1"/>
  <c r="V90" i="1"/>
  <c r="U90" i="1"/>
  <c r="L90" i="1"/>
  <c r="M90" i="1" s="1"/>
  <c r="G90" i="1"/>
  <c r="H90" i="1" s="1"/>
  <c r="W89" i="1"/>
  <c r="U89" i="1"/>
  <c r="V89" i="1" s="1"/>
  <c r="L89" i="1"/>
  <c r="M89" i="1" s="1"/>
  <c r="H89" i="1"/>
  <c r="G89" i="1"/>
  <c r="W88" i="1"/>
  <c r="V88" i="1"/>
  <c r="U88" i="1"/>
  <c r="M88" i="1"/>
  <c r="L88" i="1"/>
  <c r="G88" i="1"/>
  <c r="H88" i="1" s="1"/>
  <c r="W87" i="1"/>
  <c r="V87" i="1"/>
  <c r="U87" i="1"/>
  <c r="L87" i="1"/>
  <c r="M87" i="1" s="1"/>
  <c r="G87" i="1"/>
  <c r="H87" i="1" s="1"/>
  <c r="W86" i="1"/>
  <c r="V86" i="1"/>
  <c r="U86" i="1"/>
  <c r="M86" i="1"/>
  <c r="L86" i="1"/>
  <c r="H86" i="1"/>
  <c r="G86" i="1"/>
  <c r="W85" i="1"/>
  <c r="U85" i="1"/>
  <c r="V85" i="1" s="1"/>
  <c r="H85" i="1"/>
  <c r="G85" i="1"/>
  <c r="W84" i="1"/>
  <c r="V84" i="1"/>
  <c r="U84" i="1"/>
  <c r="G84" i="1"/>
  <c r="H84" i="1" s="1"/>
  <c r="W83" i="1"/>
  <c r="V83" i="1"/>
  <c r="U83" i="1"/>
  <c r="L83" i="1"/>
  <c r="H83" i="1"/>
  <c r="G83" i="1"/>
  <c r="W82" i="1"/>
  <c r="U82" i="1"/>
  <c r="V82" i="1" s="1"/>
  <c r="M82" i="1"/>
  <c r="L82" i="1"/>
  <c r="G82" i="1"/>
  <c r="H82" i="1" s="1"/>
  <c r="W81" i="1"/>
  <c r="U81" i="1"/>
  <c r="V81" i="1" s="1"/>
  <c r="L81" i="1"/>
  <c r="M81" i="1" s="1"/>
  <c r="W80" i="1"/>
  <c r="U80" i="1"/>
  <c r="V80" i="1" s="1"/>
  <c r="L80" i="1"/>
  <c r="M80" i="1" s="1"/>
  <c r="W79" i="1"/>
  <c r="V79" i="1"/>
  <c r="U79" i="1"/>
  <c r="M79" i="1"/>
  <c r="L79" i="1"/>
  <c r="W78" i="1"/>
  <c r="U78" i="1"/>
  <c r="V78" i="1" s="1"/>
  <c r="L78" i="1"/>
  <c r="M78" i="1" s="1"/>
  <c r="H78" i="1"/>
  <c r="G78" i="1"/>
  <c r="W77" i="1"/>
  <c r="V77" i="1"/>
  <c r="U77" i="1"/>
  <c r="L77" i="1"/>
  <c r="M77" i="1" s="1"/>
  <c r="G77" i="1"/>
  <c r="H77" i="1" s="1"/>
  <c r="W76" i="1"/>
  <c r="U76" i="1"/>
  <c r="V76" i="1" s="1"/>
  <c r="L76" i="1"/>
  <c r="M76" i="1" s="1"/>
  <c r="G76" i="1"/>
  <c r="H76" i="1" s="1"/>
  <c r="W75" i="1"/>
  <c r="V75" i="1"/>
  <c r="U75" i="1"/>
  <c r="M75" i="1"/>
  <c r="L75" i="1"/>
  <c r="G75" i="1"/>
  <c r="H75" i="1" s="1"/>
  <c r="W74" i="1"/>
  <c r="V74" i="1"/>
  <c r="U74" i="1"/>
  <c r="L74" i="1"/>
  <c r="M74" i="1" s="1"/>
  <c r="G74" i="1"/>
  <c r="H74" i="1" s="1"/>
  <c r="W73" i="1"/>
  <c r="V73" i="1"/>
  <c r="U73" i="1"/>
  <c r="M73" i="1"/>
  <c r="L73" i="1"/>
  <c r="H73" i="1"/>
  <c r="G73" i="1"/>
  <c r="W72" i="1"/>
  <c r="V72" i="1"/>
  <c r="U72" i="1"/>
  <c r="H72" i="1"/>
  <c r="G72" i="1"/>
  <c r="W71" i="1"/>
  <c r="V71" i="1"/>
  <c r="U71" i="1"/>
  <c r="G71" i="1"/>
  <c r="H71" i="1" s="1"/>
  <c r="W70" i="1"/>
  <c r="V70" i="1"/>
  <c r="U70" i="1"/>
  <c r="G70" i="1"/>
  <c r="H70" i="1" s="1"/>
  <c r="W69" i="1"/>
  <c r="U69" i="1"/>
  <c r="V69" i="1" s="1"/>
  <c r="L69" i="1"/>
  <c r="M69" i="1" s="1"/>
  <c r="H69" i="1"/>
  <c r="G69" i="1"/>
  <c r="W68" i="1"/>
  <c r="U68" i="1"/>
  <c r="V68" i="1" s="1"/>
  <c r="L68" i="1"/>
  <c r="M68" i="1" s="1"/>
  <c r="H68" i="1"/>
  <c r="G68" i="1"/>
  <c r="W67" i="1"/>
  <c r="V67" i="1"/>
  <c r="U67" i="1"/>
  <c r="L67" i="1"/>
  <c r="M67" i="1" s="1"/>
  <c r="G67" i="1"/>
  <c r="H67" i="1" s="1"/>
  <c r="W66" i="1"/>
  <c r="U66" i="1"/>
  <c r="V66" i="1" s="1"/>
  <c r="L66" i="1"/>
  <c r="M66" i="1" s="1"/>
  <c r="H66" i="1"/>
  <c r="G66" i="1"/>
  <c r="W65" i="1"/>
  <c r="V65" i="1"/>
  <c r="U65" i="1"/>
  <c r="M65" i="1"/>
  <c r="L65" i="1"/>
  <c r="G65" i="1"/>
  <c r="H65" i="1" s="1"/>
  <c r="W64" i="1"/>
  <c r="V64" i="1"/>
  <c r="U64" i="1"/>
  <c r="L64" i="1"/>
  <c r="M64" i="1" s="1"/>
  <c r="G64" i="1"/>
  <c r="H64" i="1" s="1"/>
  <c r="W63" i="1"/>
  <c r="V63" i="1"/>
  <c r="U63" i="1"/>
  <c r="M63" i="1"/>
  <c r="L63" i="1"/>
  <c r="H63" i="1"/>
  <c r="G63" i="1"/>
  <c r="W62" i="1"/>
  <c r="U62" i="1"/>
  <c r="V62" i="1" s="1"/>
  <c r="M62" i="1"/>
  <c r="L62" i="1"/>
  <c r="G62" i="1"/>
  <c r="H62" i="1" s="1"/>
  <c r="W61" i="1"/>
  <c r="U61" i="1"/>
  <c r="V61" i="1" s="1"/>
  <c r="L61" i="1"/>
  <c r="M61" i="1" s="1"/>
  <c r="W60" i="1"/>
  <c r="U60" i="1"/>
  <c r="V60" i="1" s="1"/>
  <c r="L60" i="1"/>
  <c r="M60" i="1" s="1"/>
  <c r="W59" i="1"/>
  <c r="U59" i="1"/>
  <c r="V59" i="1" s="1"/>
  <c r="W58" i="1"/>
  <c r="U58" i="1"/>
  <c r="V58" i="1" s="1"/>
  <c r="G58" i="1"/>
  <c r="H58" i="1" s="1"/>
  <c r="W57" i="1"/>
  <c r="U57" i="1"/>
  <c r="V57" i="1" s="1"/>
  <c r="H57" i="1"/>
  <c r="G57" i="1"/>
  <c r="W56" i="1"/>
  <c r="U56" i="1"/>
  <c r="V56" i="1" s="1"/>
  <c r="M56" i="1"/>
  <c r="L56" i="1"/>
  <c r="H56" i="1"/>
  <c r="G56" i="1"/>
  <c r="W55" i="1"/>
  <c r="V55" i="1"/>
  <c r="U55" i="1"/>
  <c r="L55" i="1"/>
  <c r="M55" i="1" s="1"/>
  <c r="H55" i="1"/>
  <c r="G55" i="1"/>
  <c r="W54" i="1"/>
  <c r="V54" i="1"/>
  <c r="U54" i="1"/>
  <c r="L54" i="1"/>
  <c r="M54" i="1" s="1"/>
  <c r="G54" i="1"/>
  <c r="H54" i="1" s="1"/>
  <c r="W53" i="1"/>
  <c r="V53" i="1"/>
  <c r="U53" i="1"/>
  <c r="M53" i="1"/>
  <c r="L53" i="1"/>
  <c r="G53" i="1"/>
  <c r="H53" i="1" s="1"/>
  <c r="W52" i="1"/>
  <c r="V52" i="1"/>
  <c r="U52" i="1"/>
  <c r="L52" i="1"/>
  <c r="M52" i="1" s="1"/>
  <c r="G52" i="1"/>
  <c r="H52" i="1" s="1"/>
  <c r="W51" i="1"/>
  <c r="U51" i="1"/>
  <c r="V51" i="1" s="1"/>
  <c r="M51" i="1"/>
  <c r="L51" i="1"/>
  <c r="H51" i="1"/>
  <c r="G51" i="1"/>
  <c r="W50" i="1"/>
  <c r="U50" i="1"/>
  <c r="V50" i="1" s="1"/>
  <c r="M50" i="1"/>
  <c r="L50" i="1"/>
  <c r="G50" i="1"/>
  <c r="H50" i="1" s="1"/>
  <c r="W49" i="1"/>
  <c r="U49" i="1"/>
  <c r="V49" i="1" s="1"/>
  <c r="M49" i="1"/>
  <c r="L49" i="1"/>
  <c r="H49" i="1"/>
  <c r="G49" i="1"/>
  <c r="W48" i="1"/>
  <c r="U48" i="1"/>
  <c r="V48" i="1" s="1"/>
  <c r="M48" i="1"/>
  <c r="L48" i="1"/>
  <c r="H48" i="1"/>
  <c r="G48" i="1"/>
  <c r="W47" i="1"/>
  <c r="V47" i="1"/>
  <c r="U47" i="1"/>
  <c r="L47" i="1"/>
  <c r="M47" i="1" s="1"/>
  <c r="W46" i="1"/>
  <c r="V46" i="1"/>
  <c r="U46" i="1"/>
  <c r="W45" i="1"/>
  <c r="V45" i="1"/>
  <c r="U45" i="1"/>
  <c r="W44" i="1"/>
  <c r="U44" i="1"/>
  <c r="V44" i="1" s="1"/>
  <c r="H44" i="1"/>
  <c r="G44" i="1"/>
  <c r="W43" i="1"/>
  <c r="V43" i="1"/>
  <c r="U43" i="1"/>
  <c r="L43" i="1"/>
  <c r="M43" i="1" s="1"/>
  <c r="G43" i="1"/>
  <c r="H43" i="1" s="1"/>
  <c r="W42" i="1"/>
  <c r="U42" i="1"/>
  <c r="V42" i="1" s="1"/>
  <c r="L42" i="1"/>
  <c r="M42" i="1" s="1"/>
  <c r="G42" i="1"/>
  <c r="H42" i="1" s="1"/>
  <c r="W41" i="1"/>
  <c r="V41" i="1"/>
  <c r="U41" i="1"/>
  <c r="M41" i="1"/>
  <c r="L41" i="1"/>
  <c r="G41" i="1"/>
  <c r="H41" i="1" s="1"/>
  <c r="W40" i="1"/>
  <c r="V40" i="1"/>
  <c r="U40" i="1"/>
  <c r="L40" i="1"/>
  <c r="M40" i="1" s="1"/>
  <c r="G40" i="1"/>
  <c r="H40" i="1" s="1"/>
  <c r="W39" i="1"/>
  <c r="V39" i="1"/>
  <c r="U39" i="1"/>
  <c r="M39" i="1"/>
  <c r="L39" i="1"/>
  <c r="W38" i="1"/>
  <c r="U38" i="1"/>
  <c r="V38" i="1" s="1"/>
  <c r="M38" i="1"/>
  <c r="L38" i="1"/>
  <c r="W37" i="1"/>
  <c r="V37" i="1"/>
  <c r="U37" i="1"/>
  <c r="M37" i="1"/>
  <c r="L37" i="1"/>
  <c r="W36" i="1"/>
  <c r="V36" i="1"/>
  <c r="U36" i="1"/>
  <c r="M36" i="1"/>
  <c r="L36" i="1"/>
  <c r="G36" i="1"/>
  <c r="H36" i="1" s="1"/>
  <c r="W35" i="1"/>
  <c r="U35" i="1"/>
  <c r="V35" i="1" s="1"/>
  <c r="L35" i="1"/>
  <c r="M35" i="1" s="1"/>
  <c r="H35" i="1"/>
  <c r="G35" i="1"/>
  <c r="W34" i="1"/>
  <c r="U34" i="1"/>
  <c r="V34" i="1" s="1"/>
  <c r="L34" i="1"/>
  <c r="M34" i="1" s="1"/>
  <c r="H34" i="1"/>
  <c r="G34" i="1"/>
  <c r="W33" i="1"/>
  <c r="V33" i="1"/>
  <c r="U33" i="1"/>
  <c r="L33" i="1"/>
  <c r="M33" i="1" s="1"/>
  <c r="G33" i="1"/>
  <c r="H33" i="1" s="1"/>
  <c r="W32" i="1"/>
  <c r="U32" i="1"/>
  <c r="V32" i="1" s="1"/>
  <c r="L32" i="1"/>
  <c r="M32" i="1" s="1"/>
  <c r="H32" i="1"/>
  <c r="G32" i="1"/>
  <c r="W31" i="1"/>
  <c r="V31" i="1"/>
  <c r="U31" i="1"/>
  <c r="M31" i="1"/>
  <c r="L31" i="1"/>
  <c r="G31" i="1"/>
  <c r="H31" i="1" s="1"/>
  <c r="W30" i="1"/>
  <c r="V30" i="1"/>
  <c r="U30" i="1"/>
  <c r="W29" i="1"/>
  <c r="V29" i="1"/>
  <c r="U29" i="1"/>
  <c r="W28" i="1"/>
  <c r="V28" i="1"/>
  <c r="U28" i="1"/>
  <c r="W27" i="1"/>
  <c r="V27" i="1"/>
  <c r="U27" i="1"/>
  <c r="M27" i="1"/>
  <c r="L27" i="1"/>
  <c r="G27" i="1"/>
  <c r="H27" i="1" s="1"/>
  <c r="W26" i="1"/>
  <c r="V26" i="1"/>
  <c r="U26" i="1"/>
  <c r="L26" i="1"/>
  <c r="M26" i="1" s="1"/>
  <c r="G26" i="1"/>
  <c r="H26" i="1" s="1"/>
  <c r="W25" i="1"/>
  <c r="U25" i="1"/>
  <c r="V25" i="1" s="1"/>
  <c r="M25" i="1"/>
  <c r="L25" i="1"/>
  <c r="H25" i="1"/>
  <c r="G25" i="1"/>
  <c r="W24" i="1"/>
  <c r="U24" i="1"/>
  <c r="V24" i="1" s="1"/>
  <c r="M24" i="1"/>
  <c r="L24" i="1"/>
  <c r="G24" i="1"/>
  <c r="H24" i="1" s="1"/>
  <c r="W23" i="1"/>
  <c r="U23" i="1"/>
  <c r="V23" i="1" s="1"/>
  <c r="L23" i="1"/>
  <c r="M23" i="1" s="1"/>
  <c r="H23" i="1"/>
  <c r="G23" i="1"/>
  <c r="W22" i="1"/>
  <c r="U22" i="1"/>
  <c r="V22" i="1" s="1"/>
  <c r="L22" i="1"/>
  <c r="M22" i="1" s="1"/>
  <c r="H22" i="1"/>
  <c r="G22" i="1"/>
  <c r="W21" i="1"/>
  <c r="V21" i="1"/>
  <c r="U21" i="1"/>
  <c r="G21" i="1"/>
  <c r="H21" i="1" s="1"/>
  <c r="W20" i="1"/>
  <c r="V20" i="1"/>
  <c r="U20" i="1"/>
  <c r="G20" i="1"/>
  <c r="H20" i="1" s="1"/>
  <c r="W19" i="1"/>
  <c r="U19" i="1"/>
  <c r="V19" i="1" s="1"/>
  <c r="W18" i="1"/>
  <c r="V18" i="1"/>
  <c r="U18" i="1"/>
  <c r="L18" i="1"/>
  <c r="M18" i="1" s="1"/>
  <c r="W17" i="1"/>
  <c r="U17" i="1"/>
  <c r="V17" i="1" s="1"/>
  <c r="L17" i="1"/>
  <c r="M17" i="1" s="1"/>
  <c r="G17" i="1"/>
  <c r="W16" i="1"/>
  <c r="V16" i="1"/>
  <c r="U16" i="1"/>
  <c r="W15" i="1"/>
  <c r="U15" i="1"/>
  <c r="V15" i="1" s="1"/>
  <c r="H15" i="1"/>
  <c r="G15" i="1"/>
  <c r="W14" i="1"/>
  <c r="V14" i="1"/>
  <c r="U14" i="1"/>
  <c r="G14" i="1"/>
  <c r="H14" i="1" s="1"/>
  <c r="W13" i="1"/>
  <c r="V13" i="1"/>
  <c r="U13" i="1"/>
  <c r="H13" i="1"/>
  <c r="G13" i="1"/>
  <c r="W12" i="1"/>
  <c r="U12" i="1"/>
  <c r="V12" i="1" s="1"/>
  <c r="M12" i="1"/>
  <c r="L12" i="1"/>
  <c r="G12" i="1"/>
  <c r="H12" i="1" s="1"/>
  <c r="W11" i="1"/>
  <c r="U11" i="1"/>
  <c r="V11" i="1" s="1"/>
  <c r="L11" i="1"/>
  <c r="M11" i="1" s="1"/>
  <c r="H11" i="1"/>
  <c r="G11" i="1"/>
  <c r="W10" i="1"/>
  <c r="U10" i="1"/>
  <c r="V10" i="1" s="1"/>
  <c r="L10" i="1"/>
  <c r="M10" i="1" s="1"/>
  <c r="H10" i="1"/>
  <c r="G10" i="1"/>
  <c r="W9" i="1"/>
  <c r="V9" i="1"/>
  <c r="U9" i="1"/>
  <c r="L9" i="1"/>
  <c r="M9" i="1" s="1"/>
  <c r="G9" i="1"/>
  <c r="H9" i="1" s="1"/>
  <c r="W8" i="1"/>
  <c r="V8" i="1"/>
  <c r="U8" i="1"/>
  <c r="L8" i="1"/>
  <c r="M8" i="1" s="1"/>
  <c r="H8" i="1"/>
  <c r="G8" i="1"/>
  <c r="W7" i="1"/>
  <c r="V7" i="1"/>
  <c r="U7" i="1"/>
  <c r="M7" i="1"/>
  <c r="L7" i="1"/>
  <c r="G7" i="1"/>
  <c r="H7" i="1" s="1"/>
  <c r="W6" i="1"/>
  <c r="V6" i="1"/>
  <c r="U6" i="1"/>
  <c r="L6" i="1"/>
  <c r="M6" i="1" s="1"/>
  <c r="G6" i="1"/>
  <c r="H6" i="1" s="1"/>
  <c r="W5" i="1"/>
  <c r="U5" i="1"/>
  <c r="V5" i="1" s="1"/>
  <c r="M5" i="1"/>
  <c r="L5" i="1"/>
  <c r="H5" i="1"/>
  <c r="G5" i="1"/>
  <c r="W4" i="1"/>
  <c r="U4" i="1"/>
  <c r="V4" i="1" s="1"/>
</calcChain>
</file>

<file path=xl/sharedStrings.xml><?xml version="1.0" encoding="utf-8"?>
<sst xmlns="http://schemas.openxmlformats.org/spreadsheetml/2006/main" count="712" uniqueCount="674">
  <si>
    <t>COUNTIES GEOANALYSIS REPORT</t>
  </si>
  <si>
    <t>Counties</t>
  </si>
  <si>
    <t>Radio</t>
  </si>
  <si>
    <t>millas</t>
  </si>
  <si>
    <t>COMMERCIAL &amp; INSTITUTIONAL LOCATIONS</t>
  </si>
  <si>
    <t>Census Bureau Office ACS 2024</t>
  </si>
  <si>
    <t>PRIMARY SECTOR</t>
  </si>
  <si>
    <t>ESTABLISHMENT TYPE</t>
  </si>
  <si>
    <t>COMMERCIAL BRAND</t>
  </si>
  <si>
    <t>TOTAL LOCATIONS</t>
  </si>
  <si>
    <t>COUNTIES WITH PRESENCE</t>
  </si>
  <si>
    <t>COVERAGE</t>
  </si>
  <si>
    <t>COVERAGE ANALYSIS</t>
  </si>
  <si>
    <t>LOCATIONS BY POPULATION</t>
  </si>
  <si>
    <t>DEMOGRAPHIC DATA</t>
  </si>
  <si>
    <t>Male</t>
  </si>
  <si>
    <t>Female</t>
  </si>
  <si>
    <t>Total</t>
  </si>
  <si>
    <t>%</t>
  </si>
  <si>
    <t>Analysis</t>
  </si>
  <si>
    <t>HOUSEHOLD INCOME</t>
  </si>
  <si>
    <t>Clothing Stores</t>
  </si>
  <si>
    <t>Children Clothes</t>
  </si>
  <si>
    <t>Carter's</t>
  </si>
  <si>
    <t>Under 5 years</t>
  </si>
  <si>
    <t>Less than $10,000</t>
  </si>
  <si>
    <t>Gymboree</t>
  </si>
  <si>
    <t>5 to 9 years</t>
  </si>
  <si>
    <t>$10,000 to $19,999</t>
  </si>
  <si>
    <t>OshKosh B'gosh</t>
  </si>
  <si>
    <t>10 to 14 years</t>
  </si>
  <si>
    <t>$20,000 to $34,999</t>
  </si>
  <si>
    <t>The Children's Place</t>
  </si>
  <si>
    <t>15 to 19 years</t>
  </si>
  <si>
    <t>$35,000 to $59,999</t>
  </si>
  <si>
    <t>Total Children Clothes</t>
  </si>
  <si>
    <t>20 to 29 years</t>
  </si>
  <si>
    <t>$60,000 to $99,999</t>
  </si>
  <si>
    <t>Designer Men Clothes</t>
  </si>
  <si>
    <t>Armani Exchange</t>
  </si>
  <si>
    <t>30 to 39 years</t>
  </si>
  <si>
    <t>$100,000 to $149,999</t>
  </si>
  <si>
    <t>DXL Men's Apparel</t>
  </si>
  <si>
    <t>40 to 49 years</t>
  </si>
  <si>
    <t>$150,000 to $199,999</t>
  </si>
  <si>
    <t>Hugo Boss</t>
  </si>
  <si>
    <t>50 to 59 years</t>
  </si>
  <si>
    <t>$200,000 or more</t>
  </si>
  <si>
    <t>JoS. A. Bank</t>
  </si>
  <si>
    <t>60 to 69 years</t>
  </si>
  <si>
    <t>Total households</t>
  </si>
  <si>
    <t>Men's Wearhouse</t>
  </si>
  <si>
    <t>70 to 79 years</t>
  </si>
  <si>
    <t>Median household income in the past 12 months</t>
  </si>
  <si>
    <t>Total Designer Men Clothes</t>
  </si>
  <si>
    <t>80 years and over</t>
  </si>
  <si>
    <t>Designer Store</t>
  </si>
  <si>
    <t>AllSaints</t>
  </si>
  <si>
    <t>Total population 2024</t>
  </si>
  <si>
    <t>HOUSING OCCUPANCY STATUS</t>
  </si>
  <si>
    <t>Balenciaga</t>
  </si>
  <si>
    <t>Total population 2019</t>
  </si>
  <si>
    <t>Occupied Housing units</t>
  </si>
  <si>
    <t>Banana Republic</t>
  </si>
  <si>
    <t>Vacant Housing units</t>
  </si>
  <si>
    <t>Brunello Cucinelli</t>
  </si>
  <si>
    <t>RACE DEMOGRAPHIC DATA</t>
  </si>
  <si>
    <t>Total housing units</t>
  </si>
  <si>
    <t>Calvin Klein</t>
  </si>
  <si>
    <t>White population</t>
  </si>
  <si>
    <t>Gucci</t>
  </si>
  <si>
    <t>Black or African American population</t>
  </si>
  <si>
    <t>EMPLOYMENT STATUS</t>
  </si>
  <si>
    <t>Guess</t>
  </si>
  <si>
    <t>American Indian and Alaska Native population</t>
  </si>
  <si>
    <t>In Labor Force</t>
  </si>
  <si>
    <t>J.Crew</t>
  </si>
  <si>
    <t>Asian population</t>
  </si>
  <si>
    <t>Civilian labor force</t>
  </si>
  <si>
    <t>Lacoste</t>
  </si>
  <si>
    <t>Native Hawaiian and Other Pacific Islander population</t>
  </si>
  <si>
    <t>Employed</t>
  </si>
  <si>
    <t>Levi's</t>
  </si>
  <si>
    <t>Some other race population</t>
  </si>
  <si>
    <t>Unemployed</t>
  </si>
  <si>
    <t>Louis Vuitton</t>
  </si>
  <si>
    <t>Two or more races population</t>
  </si>
  <si>
    <t>Armed Forces</t>
  </si>
  <si>
    <t>Lucky Brand</t>
  </si>
  <si>
    <t>Hispanic or Latino population</t>
  </si>
  <si>
    <t>Not in Labor Force</t>
  </si>
  <si>
    <t>Marc Jacobs</t>
  </si>
  <si>
    <t>Total population</t>
  </si>
  <si>
    <t>Total Population 16 years and over</t>
  </si>
  <si>
    <t>Michael Kors</t>
  </si>
  <si>
    <t>Polo Ralph Lauren</t>
  </si>
  <si>
    <t>EDUCATION</t>
  </si>
  <si>
    <t>OCCUPATIONS</t>
  </si>
  <si>
    <t>Prada</t>
  </si>
  <si>
    <t>Regular High School Diploma</t>
  </si>
  <si>
    <t>Professional and management occupations</t>
  </si>
  <si>
    <t>Saint Laurent</t>
  </si>
  <si>
    <t>Associate Degree</t>
  </si>
  <si>
    <t>Technology and data occupations</t>
  </si>
  <si>
    <t>Ted Baker</t>
  </si>
  <si>
    <t>Bachelor Degree</t>
  </si>
  <si>
    <t>Education occupations</t>
  </si>
  <si>
    <t>Tommy Bahama</t>
  </si>
  <si>
    <t>Master Degree</t>
  </si>
  <si>
    <t>Healthcare practitioners and technical occupations</t>
  </si>
  <si>
    <t>Tommy Hilfiger</t>
  </si>
  <si>
    <t>Professional Degree</t>
  </si>
  <si>
    <t>Total healthcare occupations</t>
  </si>
  <si>
    <t>Versace</t>
  </si>
  <si>
    <t>Doctorate Degree</t>
  </si>
  <si>
    <t>Service occupations</t>
  </si>
  <si>
    <t>Total Designer Store</t>
  </si>
  <si>
    <t>Total Education Population 25+</t>
  </si>
  <si>
    <t>Healthcare support occupations</t>
  </si>
  <si>
    <t>Designer Women Clothes</t>
  </si>
  <si>
    <t>Ann Taylor</t>
  </si>
  <si>
    <t>Public safety and protection occupations</t>
  </si>
  <si>
    <t>Anthropologie</t>
  </si>
  <si>
    <t>MARITAL STATUS</t>
  </si>
  <si>
    <t>Firefighting and non-police protection</t>
  </si>
  <si>
    <t>Catherines</t>
  </si>
  <si>
    <t>Divorced</t>
  </si>
  <si>
    <t>Law enforcement occupations</t>
  </si>
  <si>
    <t>Chico's</t>
  </si>
  <si>
    <t>Married, except separated</t>
  </si>
  <si>
    <t>Sales and office occupations</t>
  </si>
  <si>
    <t>David's Bridal</t>
  </si>
  <si>
    <t>Never married</t>
  </si>
  <si>
    <t>Construction and skilled trades</t>
  </si>
  <si>
    <t>Free People</t>
  </si>
  <si>
    <t>Separated</t>
  </si>
  <si>
    <t>Production and transportation</t>
  </si>
  <si>
    <t>J.Jill</t>
  </si>
  <si>
    <t>Widowed</t>
  </si>
  <si>
    <t>Total employed population</t>
  </si>
  <si>
    <t>Johnny Was</t>
  </si>
  <si>
    <t>Population 15 years and over in the United States</t>
  </si>
  <si>
    <t>Kate Spade New York</t>
  </si>
  <si>
    <t>MEANS OF TRANSPORT</t>
  </si>
  <si>
    <t>Lane Bryant</t>
  </si>
  <si>
    <t>HEALTH INSURANCE</t>
  </si>
  <si>
    <t>Car, truck, or van</t>
  </si>
  <si>
    <t>LOFT</t>
  </si>
  <si>
    <t>Private health insurance Employer-based  only</t>
  </si>
  <si>
    <t>Public transportation</t>
  </si>
  <si>
    <t>Madewell</t>
  </si>
  <si>
    <t>Private health insurance only</t>
  </si>
  <si>
    <t>Bus</t>
  </si>
  <si>
    <t>Talbots</t>
  </si>
  <si>
    <t>Private health insurance Direct-purchase only</t>
  </si>
  <si>
    <t>Subway or elevated rail</t>
  </si>
  <si>
    <t>Torrid</t>
  </si>
  <si>
    <t>Public coverage Medicare coverage only</t>
  </si>
  <si>
    <t>Taxi or ride-hailing services</t>
  </si>
  <si>
    <t>Tory Burch</t>
  </si>
  <si>
    <t>Public coverage only</t>
  </si>
  <si>
    <t>Motorcycle</t>
  </si>
  <si>
    <t>White House Black Market</t>
  </si>
  <si>
    <t>Public coverage Medicaid/means-tested only</t>
  </si>
  <si>
    <t>Bicycle</t>
  </si>
  <si>
    <t>Windsor</t>
  </si>
  <si>
    <t>Public coverage TRICARE/military health coverage only</t>
  </si>
  <si>
    <t>Walked</t>
  </si>
  <si>
    <t>Total Designer Women Clothes</t>
  </si>
  <si>
    <t>Public coverage Veterans Affairs health care only</t>
  </si>
  <si>
    <t>Other means</t>
  </si>
  <si>
    <t>Fast Fashion</t>
  </si>
  <si>
    <t>Abercrombie &amp; Fitch</t>
  </si>
  <si>
    <t>Two or more types of health insurance coverage</t>
  </si>
  <si>
    <t>Worked from home</t>
  </si>
  <si>
    <t>Aeropostale</t>
  </si>
  <si>
    <t>Private and public health insurance coverage</t>
  </si>
  <si>
    <t>American Eagle</t>
  </si>
  <si>
    <t>Population with no insurance</t>
  </si>
  <si>
    <t>Cato</t>
  </si>
  <si>
    <t>TRAVEL TIME TO WORK</t>
  </si>
  <si>
    <t>Cotton On</t>
  </si>
  <si>
    <t>Less than 5 minutes</t>
  </si>
  <si>
    <t>Express</t>
  </si>
  <si>
    <t>Nativity and Citizenship Status in the United States</t>
  </si>
  <si>
    <t>5 to 9 minutes</t>
  </si>
  <si>
    <t>Fashion Q</t>
  </si>
  <si>
    <t>U.S. citizen, born in the United States</t>
  </si>
  <si>
    <t>10 to 14 minutes</t>
  </si>
  <si>
    <t>Forever 21</t>
  </si>
  <si>
    <t>U.S. citizen, born in Puerto Rico or U.S. Island Areas</t>
  </si>
  <si>
    <t>15 to 19 minutes</t>
  </si>
  <si>
    <t>Francesca's</t>
  </si>
  <si>
    <t>U.S. citizen, born abroad of American parent(s)</t>
  </si>
  <si>
    <t>20 to 24 minutes</t>
  </si>
  <si>
    <t>Gap</t>
  </si>
  <si>
    <t>U.S. citizen by naturalization</t>
  </si>
  <si>
    <t>25 to 29 minutes</t>
  </si>
  <si>
    <t>H&amp;M</t>
  </si>
  <si>
    <t>Not a U.S. citizen</t>
  </si>
  <si>
    <t>30 to 34 minutes</t>
  </si>
  <si>
    <t>Hollister</t>
  </si>
  <si>
    <t>Born in state of residence</t>
  </si>
  <si>
    <t>35 to 39 minutes</t>
  </si>
  <si>
    <t>Old Navy</t>
  </si>
  <si>
    <t>Born in other state in the United States</t>
  </si>
  <si>
    <t>40 to 44 minutes</t>
  </si>
  <si>
    <t>Rainbow</t>
  </si>
  <si>
    <t>Northeast</t>
  </si>
  <si>
    <t>45 minutes or more</t>
  </si>
  <si>
    <t>rue21</t>
  </si>
  <si>
    <t>Midwest</t>
  </si>
  <si>
    <t>Zara</t>
  </si>
  <si>
    <t>South</t>
  </si>
  <si>
    <t>Total Fast Fashion</t>
  </si>
  <si>
    <t>West</t>
  </si>
  <si>
    <t>LEAVE TO WORK AT</t>
  </si>
  <si>
    <t>Outlet Store</t>
  </si>
  <si>
    <t>Nordstrom Rack</t>
  </si>
  <si>
    <t>Born outside the United States</t>
  </si>
  <si>
    <t>1200 a.m. to 459 a.m.</t>
  </si>
  <si>
    <t>Total Outlet Store</t>
  </si>
  <si>
    <t>Puerto Rico</t>
  </si>
  <si>
    <t>500 a.m. to 559 a.m.</t>
  </si>
  <si>
    <t>Second-Hand / Vintage</t>
  </si>
  <si>
    <t>Buffalo Exchange</t>
  </si>
  <si>
    <t>U.S. Island Areas</t>
  </si>
  <si>
    <t>600 a.m. to 659 a.m.</t>
  </si>
  <si>
    <t>Plato's Closet</t>
  </si>
  <si>
    <t>Born abroad of American parent(s)</t>
  </si>
  <si>
    <t>700 a.m. to 759 a.m.</t>
  </si>
  <si>
    <t>Uptown Cheapskate</t>
  </si>
  <si>
    <t>Foreign-born</t>
  </si>
  <si>
    <t>800 a.m. to 859 a.m.</t>
  </si>
  <si>
    <t>Total Second-Hand / Vintage</t>
  </si>
  <si>
    <t>Naturalized U.S. citizen</t>
  </si>
  <si>
    <t>900 a.m. to 959 a.m.</t>
  </si>
  <si>
    <t>Sport Clothes / Activewear</t>
  </si>
  <si>
    <t>Athleta</t>
  </si>
  <si>
    <t>1000 a.m. to 1059 a.m.</t>
  </si>
  <si>
    <t>Eddie Bauer</t>
  </si>
  <si>
    <t>1100 a.m. to 1159 a.m.</t>
  </si>
  <si>
    <t>Fabletics</t>
  </si>
  <si>
    <t>LENGUAGE SPOKEN AT HOME</t>
  </si>
  <si>
    <t>1200 p.m. to 359 p.m.</t>
  </si>
  <si>
    <t>Lululemon</t>
  </si>
  <si>
    <t>English only</t>
  </si>
  <si>
    <t>400 p.m. to 1159 p.m.</t>
  </si>
  <si>
    <t>Nike</t>
  </si>
  <si>
    <t>Spanish</t>
  </si>
  <si>
    <t>Puma</t>
  </si>
  <si>
    <t>Spanish and Limited English</t>
  </si>
  <si>
    <t>Under Armour</t>
  </si>
  <si>
    <t>Spanish and Not a limited English</t>
  </si>
  <si>
    <t>COMPUTERS IN HOUSEHOLD</t>
  </si>
  <si>
    <t>Vuori</t>
  </si>
  <si>
    <t>French, Haitian, or Cajun</t>
  </si>
  <si>
    <t>Has computing device</t>
  </si>
  <si>
    <t>Total Sport Clothes / Activewear</t>
  </si>
  <si>
    <t>German or other West Germanic languages</t>
  </si>
  <si>
    <t>Desktop or laptop</t>
  </si>
  <si>
    <t>Streetwear / Urban Fashion</t>
  </si>
  <si>
    <t>Hot Topic</t>
  </si>
  <si>
    <t>Russian, Polish, or other Slavic languages</t>
  </si>
  <si>
    <t>Desktop/laptop only</t>
  </si>
  <si>
    <t>PacSun</t>
  </si>
  <si>
    <t>Other Indo-European languages</t>
  </si>
  <si>
    <t>Smartphone</t>
  </si>
  <si>
    <t>Psycho Bunny</t>
  </si>
  <si>
    <t>Korean</t>
  </si>
  <si>
    <t>Smartphone only</t>
  </si>
  <si>
    <t>Tillys</t>
  </si>
  <si>
    <t>Chinese (incl. Mandarin, Cantonese)</t>
  </si>
  <si>
    <t>Tablet/portable</t>
  </si>
  <si>
    <t>Urban Outfitters</t>
  </si>
  <si>
    <t>Vietnamese</t>
  </si>
  <si>
    <t>Tablet only</t>
  </si>
  <si>
    <t>Volcom</t>
  </si>
  <si>
    <t>Tagalog (incl. Filipino)</t>
  </si>
  <si>
    <t>Other computer</t>
  </si>
  <si>
    <t>Zumiez</t>
  </si>
  <si>
    <t>Other Asian and Pacific Island languages</t>
  </si>
  <si>
    <t>Other computer only</t>
  </si>
  <si>
    <t>Total Streetwear / Urban Fashion</t>
  </si>
  <si>
    <t>Arabic</t>
  </si>
  <si>
    <t>No computer</t>
  </si>
  <si>
    <t>Underwear / Lingerie</t>
  </si>
  <si>
    <t>Aerie</t>
  </si>
  <si>
    <t>Other and unspecified languages</t>
  </si>
  <si>
    <t>Victoria's Secret</t>
  </si>
  <si>
    <t>Total Underwear / Lingerie</t>
  </si>
  <si>
    <t>INTERNET IN HOUSEHOLD</t>
  </si>
  <si>
    <t>Uniforms / Workwear</t>
  </si>
  <si>
    <t>Boot Barn</t>
  </si>
  <si>
    <t>WEATHER 2025 NATIONAL OCEANIC AND ATMOSPHERIC ADMINISTRATION</t>
  </si>
  <si>
    <t>With Internet subscription</t>
  </si>
  <si>
    <t>Cycle Gear</t>
  </si>
  <si>
    <t>Medium average temperature (°F)</t>
  </si>
  <si>
    <t>Dial-up only</t>
  </si>
  <si>
    <t>Total Uniforms / Workwear</t>
  </si>
  <si>
    <t>Medium minimum temperature (°F)</t>
  </si>
  <si>
    <t>Broadband any type</t>
  </si>
  <si>
    <t>Total Clothing Stores</t>
  </si>
  <si>
    <t>Minimum temperature in the year (°F)</t>
  </si>
  <si>
    <t>Cellular data plan</t>
  </si>
  <si>
    <t>Commerce</t>
  </si>
  <si>
    <t>Bicycle Shops</t>
  </si>
  <si>
    <t>Trek</t>
  </si>
  <si>
    <t>Number of cold months (Less 50 °F)</t>
  </si>
  <si>
    <t>Cellular only</t>
  </si>
  <si>
    <t>Total Bicycle Shops</t>
  </si>
  <si>
    <t>Number of extreme cold months (Less 32 °F)</t>
  </si>
  <si>
    <t>Cable/Fiber/DSL</t>
  </si>
  <si>
    <t>Bookshops</t>
  </si>
  <si>
    <t>Barnes &amp; Noble</t>
  </si>
  <si>
    <t>Medium max temperature (°F)</t>
  </si>
  <si>
    <t>Cable/Fiber/DSL only</t>
  </si>
  <si>
    <t>Total Bookshops</t>
  </si>
  <si>
    <t>Max temperature in the year (°F)</t>
  </si>
  <si>
    <t>Satellite service</t>
  </si>
  <si>
    <t>Car Dealerships</t>
  </si>
  <si>
    <t>Jaguar</t>
  </si>
  <si>
    <t>Number of hot months (More 90 °F)</t>
  </si>
  <si>
    <t>Satellite only</t>
  </si>
  <si>
    <t>Land Rover</t>
  </si>
  <si>
    <t>Number of extreme hot months (More 100 °F)</t>
  </si>
  <si>
    <t>Other service only</t>
  </si>
  <si>
    <t>Lucid Motors</t>
  </si>
  <si>
    <t>Medium precipitation (Inches)</t>
  </si>
  <si>
    <t>Internet no subscription</t>
  </si>
  <si>
    <t>Nissan</t>
  </si>
  <si>
    <t>Min precipitation (Inches)</t>
  </si>
  <si>
    <t>No Internet access</t>
  </si>
  <si>
    <t>Polestar</t>
  </si>
  <si>
    <t>Max precipitation (Inches)</t>
  </si>
  <si>
    <t>Tesla</t>
  </si>
  <si>
    <t>Number of rainy months (More 3 Inches)</t>
  </si>
  <si>
    <t>Total Car Dealerships</t>
  </si>
  <si>
    <t>Number of extreme rainy months (More 6 Inches)</t>
  </si>
  <si>
    <t>Data shown depends on your license</t>
  </si>
  <si>
    <t>Free</t>
  </si>
  <si>
    <t>Academic</t>
  </si>
  <si>
    <t>Proffesional</t>
  </si>
  <si>
    <t>Convenience Stores</t>
  </si>
  <si>
    <t>7-Eleven</t>
  </si>
  <si>
    <t>ampm</t>
  </si>
  <si>
    <t>Chevron</t>
  </si>
  <si>
    <t>Circle K</t>
  </si>
  <si>
    <t>Mobil</t>
  </si>
  <si>
    <t>Shell</t>
  </si>
  <si>
    <t>Speedway</t>
  </si>
  <si>
    <t>Total Convenience Stores</t>
  </si>
  <si>
    <t>Department Stores</t>
  </si>
  <si>
    <t>Big Lots</t>
  </si>
  <si>
    <t>Burlington</t>
  </si>
  <si>
    <t>dd's Discounts</t>
  </si>
  <si>
    <t>Dillard's</t>
  </si>
  <si>
    <t>Family Dollar</t>
  </si>
  <si>
    <t>JCPenney</t>
  </si>
  <si>
    <t>Kohl's</t>
  </si>
  <si>
    <t>Macy's</t>
  </si>
  <si>
    <t>Marshalls</t>
  </si>
  <si>
    <t>Saks Fifth Avenue</t>
  </si>
  <si>
    <t>Sears</t>
  </si>
  <si>
    <t>TJ Maxx</t>
  </si>
  <si>
    <t>Total Department Stores</t>
  </si>
  <si>
    <t>Furniture Shops</t>
  </si>
  <si>
    <t>Aaron's</t>
  </si>
  <si>
    <t>Ashley HomeStore</t>
  </si>
  <si>
    <t>California Closets</t>
  </si>
  <si>
    <t>CB2</t>
  </si>
  <si>
    <t>Cost Plus World Market</t>
  </si>
  <si>
    <t>Crate &amp; Barrel</t>
  </si>
  <si>
    <t>Ethan Allen</t>
  </si>
  <si>
    <t>LoveSac</t>
  </si>
  <si>
    <t>Pottery Barn</t>
  </si>
  <si>
    <t>Rent-A-Center</t>
  </si>
  <si>
    <t>Restoration Hardware</t>
  </si>
  <si>
    <t>west elm</t>
  </si>
  <si>
    <t>Z Gallerie</t>
  </si>
  <si>
    <t>Total Furniture Shops</t>
  </si>
  <si>
    <t>Home Improvement Stores</t>
  </si>
  <si>
    <t>Ace Hardware</t>
  </si>
  <si>
    <t>Harbor Freight Tools</t>
  </si>
  <si>
    <t>Lowe's</t>
  </si>
  <si>
    <t>The Home Depot</t>
  </si>
  <si>
    <t>True Value</t>
  </si>
  <si>
    <t>Total Home Improvement Stores</t>
  </si>
  <si>
    <t>Jewelry Stores</t>
  </si>
  <si>
    <t>Jared</t>
  </si>
  <si>
    <t>Kay Jewelers</t>
  </si>
  <si>
    <t>Pandora</t>
  </si>
  <si>
    <t>Zales</t>
  </si>
  <si>
    <t>Total Jewelry Stores</t>
  </si>
  <si>
    <t>Mobile Phone Shops</t>
  </si>
  <si>
    <t>AT&amp;T</t>
  </si>
  <si>
    <t>Cricket Wireless</t>
  </si>
  <si>
    <t>Sprint</t>
  </si>
  <si>
    <t>Verizon</t>
  </si>
  <si>
    <t>Total Mobile Phone Shops</t>
  </si>
  <si>
    <t>Pharmacies</t>
  </si>
  <si>
    <t>CVS Pharmacy</t>
  </si>
  <si>
    <t>Walgreens</t>
  </si>
  <si>
    <t>Total Pharmacies</t>
  </si>
  <si>
    <t>Shoe Shops</t>
  </si>
  <si>
    <t>Aldo</t>
  </si>
  <si>
    <t>Cole Haan</t>
  </si>
  <si>
    <t>Converse</t>
  </si>
  <si>
    <t>Crocs</t>
  </si>
  <si>
    <t>DSW</t>
  </si>
  <si>
    <t>Famous Footwear</t>
  </si>
  <si>
    <t>Foot Locker</t>
  </si>
  <si>
    <t>Journeys</t>
  </si>
  <si>
    <t>New Balance</t>
  </si>
  <si>
    <t>Red Wing</t>
  </si>
  <si>
    <t>Shoe Palace</t>
  </si>
  <si>
    <t>Skechers</t>
  </si>
  <si>
    <t>Vans</t>
  </si>
  <si>
    <t>WSS</t>
  </si>
  <si>
    <t>Total Shoe Shops</t>
  </si>
  <si>
    <t>Sports Shops</t>
  </si>
  <si>
    <t>Adidas</t>
  </si>
  <si>
    <t>Big 5 Sporting Goods</t>
  </si>
  <si>
    <t>Champs Sports</t>
  </si>
  <si>
    <t>Dick's Sporting Goods</t>
  </si>
  <si>
    <t>Finish Line</t>
  </si>
  <si>
    <t>PGA Tour Superstore</t>
  </si>
  <si>
    <t>Play It Again Sports</t>
  </si>
  <si>
    <t>Total Sports Shops</t>
  </si>
  <si>
    <t>Stationery Shops</t>
  </si>
  <si>
    <t>Hallmark</t>
  </si>
  <si>
    <t>OfficeMax</t>
  </si>
  <si>
    <t>Paper Source</t>
  </si>
  <si>
    <t>Staples</t>
  </si>
  <si>
    <t>Total Stationery Shops</t>
  </si>
  <si>
    <t>Supermarkets</t>
  </si>
  <si>
    <t>Albertsons</t>
  </si>
  <si>
    <t>ALDI</t>
  </si>
  <si>
    <t>Cardenas</t>
  </si>
  <si>
    <t>Costco</t>
  </si>
  <si>
    <t>El Super</t>
  </si>
  <si>
    <t>Kroger</t>
  </si>
  <si>
    <t>Safeway</t>
  </si>
  <si>
    <t>Sam's Club</t>
  </si>
  <si>
    <t>Smart &amp; Final</t>
  </si>
  <si>
    <t>Sprouts Farmers Market</t>
  </si>
  <si>
    <t>Target</t>
  </si>
  <si>
    <t>Trader Joe's</t>
  </si>
  <si>
    <t>Walmart</t>
  </si>
  <si>
    <t>Walmart Neighborhood Market</t>
  </si>
  <si>
    <t>Walmart Supercenter</t>
  </si>
  <si>
    <t>Whole Foods Market</t>
  </si>
  <si>
    <t>WinCo Foods</t>
  </si>
  <si>
    <t>Total Supermarkets</t>
  </si>
  <si>
    <t>Toy Shops</t>
  </si>
  <si>
    <t>Build-A-Bear Workshop</t>
  </si>
  <si>
    <t>Lego</t>
  </si>
  <si>
    <t>Total Toy Shops</t>
  </si>
  <si>
    <t>Vending (General)</t>
  </si>
  <si>
    <t>Blue Rhino</t>
  </si>
  <si>
    <t>Coca-Cola</t>
  </si>
  <si>
    <t>Primo Water</t>
  </si>
  <si>
    <t>Total Vending (General)</t>
  </si>
  <si>
    <t>Total Commerce</t>
  </si>
  <si>
    <t>Entertainment</t>
  </si>
  <si>
    <t>Cinemas</t>
  </si>
  <si>
    <t>AMC Cinema</t>
  </si>
  <si>
    <t>Total Cinemas</t>
  </si>
  <si>
    <t>Total Entertainment</t>
  </si>
  <si>
    <t>Financial Services</t>
  </si>
  <si>
    <t>Banks</t>
  </si>
  <si>
    <t>Bank of America</t>
  </si>
  <si>
    <t>Bank of the West</t>
  </si>
  <si>
    <t>BMO</t>
  </si>
  <si>
    <t>Chase</t>
  </si>
  <si>
    <t>Comerica Bank</t>
  </si>
  <si>
    <t>Navy Federal Credit Union</t>
  </si>
  <si>
    <t>U.S. Bank</t>
  </si>
  <si>
    <t>Wells Fargo</t>
  </si>
  <si>
    <t>Total Banks</t>
  </si>
  <si>
    <t>Total Financial Services</t>
  </si>
  <si>
    <t>Food and Beverages</t>
  </si>
  <si>
    <t>Beverages and Liquor Stores</t>
  </si>
  <si>
    <t>BevMo!</t>
  </si>
  <si>
    <t>Total Wine &amp; More</t>
  </si>
  <si>
    <t>Total Beverages and Liquor Stores</t>
  </si>
  <si>
    <t>Coffee Shops</t>
  </si>
  <si>
    <t>Better Buzz Coffee</t>
  </si>
  <si>
    <t>Cafe 86</t>
  </si>
  <si>
    <t>Corner Bakery Cafe</t>
  </si>
  <si>
    <t>Ding Tea</t>
  </si>
  <si>
    <t>Dutch Bros. Coffee</t>
  </si>
  <si>
    <t>Paris Baguette</t>
  </si>
  <si>
    <t>Peet's Coffee</t>
  </si>
  <si>
    <t>Sharetea</t>
  </si>
  <si>
    <t>Starbucks</t>
  </si>
  <si>
    <t>Tastea</t>
  </si>
  <si>
    <t>The Coffee Bean &amp; Tea Leaf</t>
  </si>
  <si>
    <t>Total Coffee Shops</t>
  </si>
  <si>
    <t>Ice Cream / Desserts</t>
  </si>
  <si>
    <t>Dairy Queen</t>
  </si>
  <si>
    <t>Jamba</t>
  </si>
  <si>
    <t>Nekter Juice Bar</t>
  </si>
  <si>
    <t>Robeks</t>
  </si>
  <si>
    <t>Total Ice Cream / Desserts</t>
  </si>
  <si>
    <t>Total Food and Beverages</t>
  </si>
  <si>
    <t>Health Services</t>
  </si>
  <si>
    <t>Clinics</t>
  </si>
  <si>
    <t>Concentra</t>
  </si>
  <si>
    <t>DaVita</t>
  </si>
  <si>
    <t>Dignity Health</t>
  </si>
  <si>
    <t>Passport Health</t>
  </si>
  <si>
    <t>Planned Parenthood</t>
  </si>
  <si>
    <t>Total Clinics</t>
  </si>
  <si>
    <t>Total Health Services</t>
  </si>
  <si>
    <t>Personal Services</t>
  </si>
  <si>
    <t>Beauty Salons</t>
  </si>
  <si>
    <t>European Wax Center</t>
  </si>
  <si>
    <t>LaserAway</t>
  </si>
  <si>
    <t>Lovely Nails</t>
  </si>
  <si>
    <t>Madison Reed</t>
  </si>
  <si>
    <t>Sola Salons</t>
  </si>
  <si>
    <t>Ulta Beauty</t>
  </si>
  <si>
    <t>Total Beauty Salons</t>
  </si>
  <si>
    <t>Car Rentals</t>
  </si>
  <si>
    <t>Alamo</t>
  </si>
  <si>
    <t>Avis</t>
  </si>
  <si>
    <t>Dollar</t>
  </si>
  <si>
    <t>Enterprise</t>
  </si>
  <si>
    <t>Hertz</t>
  </si>
  <si>
    <t>Total Car Rentals</t>
  </si>
  <si>
    <t>Car Washes</t>
  </si>
  <si>
    <t>Quick Quack Car Wash</t>
  </si>
  <si>
    <t>Total Car Washes</t>
  </si>
  <si>
    <t>Fitness Centers</t>
  </si>
  <si>
    <t>YMCA</t>
  </si>
  <si>
    <t>Total Fitness Centers</t>
  </si>
  <si>
    <t>Hairdressers</t>
  </si>
  <si>
    <t>Fantastic Sams</t>
  </si>
  <si>
    <t>Floyd's</t>
  </si>
  <si>
    <t>Great Clips</t>
  </si>
  <si>
    <t>Supercuts</t>
  </si>
  <si>
    <t>Total Hairdressers</t>
  </si>
  <si>
    <t>Optometrists</t>
  </si>
  <si>
    <t>America's Best Contacts &amp; Eyeglasses</t>
  </si>
  <si>
    <t>Eyeglass World</t>
  </si>
  <si>
    <t>LensCrafters</t>
  </si>
  <si>
    <t>Oakley</t>
  </si>
  <si>
    <t>Sunglass Hut</t>
  </si>
  <si>
    <t>Target Optical</t>
  </si>
  <si>
    <t>Warby Parker</t>
  </si>
  <si>
    <t>Total Optometrists</t>
  </si>
  <si>
    <t>Total Personal Services</t>
  </si>
  <si>
    <t>Restaurants and Bars</t>
  </si>
  <si>
    <t>American</t>
  </si>
  <si>
    <t>Buffalo Wild Wings</t>
  </si>
  <si>
    <t>Chili's</t>
  </si>
  <si>
    <t>Dave &amp; Buster's</t>
  </si>
  <si>
    <t>The Cheesecake Factory</t>
  </si>
  <si>
    <t>Yard House</t>
  </si>
  <si>
    <t>Total American</t>
  </si>
  <si>
    <t>Asian</t>
  </si>
  <si>
    <t>Gen Korean BBQ</t>
  </si>
  <si>
    <t>P.F. Chang's</t>
  </si>
  <si>
    <t>Panda Express</t>
  </si>
  <si>
    <t>Teriyaki Madness</t>
  </si>
  <si>
    <t>WaBa Grill</t>
  </si>
  <si>
    <t>Total Asian</t>
  </si>
  <si>
    <t>Bakery / Deli / Café</t>
  </si>
  <si>
    <t>Arby's</t>
  </si>
  <si>
    <t>Auntie Anne's</t>
  </si>
  <si>
    <t>Charleys Philly Steaks</t>
  </si>
  <si>
    <t>Cinnabon</t>
  </si>
  <si>
    <t>Dunkin'</t>
  </si>
  <si>
    <t>Einstein Bros. Bagels</t>
  </si>
  <si>
    <t>Firehouse Subs</t>
  </si>
  <si>
    <t>Honey Baked Ham</t>
  </si>
  <si>
    <t>Ike's Love and Sandwiches</t>
  </si>
  <si>
    <t>Jersey Mike's Subs</t>
  </si>
  <si>
    <t>Jimmy John's</t>
  </si>
  <si>
    <t>Panera Bread</t>
  </si>
  <si>
    <t>Quiznos</t>
  </si>
  <si>
    <t>Subway</t>
  </si>
  <si>
    <t>Togo's</t>
  </si>
  <si>
    <t>Wetzel's Pretzels</t>
  </si>
  <si>
    <t>Total Bakery / Deli / Café</t>
  </si>
  <si>
    <t>Barbecue / Grill</t>
  </si>
  <si>
    <t>Dickey's Barbecue Pit</t>
  </si>
  <si>
    <t>Total Barbecue / Grill</t>
  </si>
  <si>
    <t>Breakfast / Brunch</t>
  </si>
  <si>
    <t>Black Bear Diner</t>
  </si>
  <si>
    <t>Denny's</t>
  </si>
  <si>
    <t>IHOP</t>
  </si>
  <si>
    <t>Total Breakfast / Brunch</t>
  </si>
  <si>
    <t>Burger</t>
  </si>
  <si>
    <t>A&amp;W</t>
  </si>
  <si>
    <t>Burger King</t>
  </si>
  <si>
    <t>BurgerIM</t>
  </si>
  <si>
    <t>Carl's Jr.</t>
  </si>
  <si>
    <t>Farmer Boys</t>
  </si>
  <si>
    <t>Fatburger</t>
  </si>
  <si>
    <t>Five Guys</t>
  </si>
  <si>
    <t>In-N-Out Burger</t>
  </si>
  <si>
    <t>Jack in the Box</t>
  </si>
  <si>
    <t>McDonald's</t>
  </si>
  <si>
    <t>Rally's</t>
  </si>
  <si>
    <t>Shake Shack</t>
  </si>
  <si>
    <t>Smashburger</t>
  </si>
  <si>
    <t>Wendy's</t>
  </si>
  <si>
    <t>Wienerschnitzel</t>
  </si>
  <si>
    <t>Total Burger</t>
  </si>
  <si>
    <t>Chicken</t>
  </si>
  <si>
    <t>Bonchon</t>
  </si>
  <si>
    <t>Chick-fil-A</t>
  </si>
  <si>
    <t>Church's Chicken</t>
  </si>
  <si>
    <t>Dave's Hot Chicken</t>
  </si>
  <si>
    <t>Epic Wings</t>
  </si>
  <si>
    <t>KFC</t>
  </si>
  <si>
    <t>Krispy Krunchy Chicken</t>
  </si>
  <si>
    <t>Popeyes</t>
  </si>
  <si>
    <t>Raising Cane's</t>
  </si>
  <si>
    <t>Wingstop</t>
  </si>
  <si>
    <t>Total Chicken</t>
  </si>
  <si>
    <t>International</t>
  </si>
  <si>
    <t>CAVA</t>
  </si>
  <si>
    <t>L&amp;L Hawaiian Barbecue</t>
  </si>
  <si>
    <t>Ono Hawaiian BBQ</t>
  </si>
  <si>
    <t>Total International</t>
  </si>
  <si>
    <t>Mexican</t>
  </si>
  <si>
    <t>Baja Fresh</t>
  </si>
  <si>
    <t>Cafe Rio</t>
  </si>
  <si>
    <t>Chipotle</t>
  </si>
  <si>
    <t>Del Taco</t>
  </si>
  <si>
    <t>Rubio's</t>
  </si>
  <si>
    <t>Taco Bell</t>
  </si>
  <si>
    <t>Total Mexican</t>
  </si>
  <si>
    <t>Pizza</t>
  </si>
  <si>
    <t>Blaze Pizza</t>
  </si>
  <si>
    <t>Domino's</t>
  </si>
  <si>
    <t>Extreme Pizza</t>
  </si>
  <si>
    <t>Little Caesars</t>
  </si>
  <si>
    <t>MOD Pizza</t>
  </si>
  <si>
    <t>Mountain Mike's Pizza</t>
  </si>
  <si>
    <t>Papa John's</t>
  </si>
  <si>
    <t>Papa Murphy's</t>
  </si>
  <si>
    <t>Pieology Pizzeria</t>
  </si>
  <si>
    <t>Pizza Factory</t>
  </si>
  <si>
    <t>Pizza Hut</t>
  </si>
  <si>
    <t>Sbarro</t>
  </si>
  <si>
    <t>Total Pizza</t>
  </si>
  <si>
    <t>Seafood</t>
  </si>
  <si>
    <t>California Fish Grill</t>
  </si>
  <si>
    <t>Total Seafood</t>
  </si>
  <si>
    <t>Total Restaurants and Bars</t>
  </si>
  <si>
    <t>Tourism &amp; Attractions</t>
  </si>
  <si>
    <t>Hotels</t>
  </si>
  <si>
    <t>Best Western</t>
  </si>
  <si>
    <t>Courtyard by Marriott</t>
  </si>
  <si>
    <t>DoubleTree</t>
  </si>
  <si>
    <t>Fairfield Inn &amp; Suites</t>
  </si>
  <si>
    <t>Hilton</t>
  </si>
  <si>
    <t>Holiday Inn Express</t>
  </si>
  <si>
    <t>Hyatt</t>
  </si>
  <si>
    <t>Marriott</t>
  </si>
  <si>
    <t>WoodSpring Suites</t>
  </si>
  <si>
    <t>Total Hotels</t>
  </si>
  <si>
    <t>Motels</t>
  </si>
  <si>
    <t>Americas Best Value Inn</t>
  </si>
  <si>
    <t>Budget Inn</t>
  </si>
  <si>
    <t>Motel 6</t>
  </si>
  <si>
    <t>Super 8</t>
  </si>
  <si>
    <t>Total Motels</t>
  </si>
  <si>
    <t>Total Tourism &amp; Attractions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</si>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</sst>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\-??_-;_-@_-"/>
    <numFmt numFmtId="165" formatCode="0.0%"/>
    <numFmt numFmtId="166" formatCode="_-* #,##0_-;\-* #,##0_-;_-* &quot;-&quot;??_-;_-@_-"/>
    <numFmt numFmtId="167" formatCode="0.0"/>
  </numFmts>
  <fonts count="14" x14ac:knownFonts="1">
    <font>
      <sz val="11"/>
      <color rgb="FF000000"/>
      <name val="Calibri"/>
    </font>
    <font>
      <b/>
      <sz val="18"/>
      <color rgb="FF000000"/>
      <name val="Calibri"/>
    </font>
    <font>
      <sz val="11"/>
      <color rgb="FF0563C1"/>
      <name val="Calibri"/>
    </font>
    <font>
      <i/>
      <sz val="11"/>
      <color rgb="FF000000"/>
      <name val="Calibri"/>
    </font>
    <font>
      <b/>
      <sz val="11"/>
      <color rgb="FF000000"/>
      <name val="Calibri"/>
    </font>
    <font>
      <b/>
      <i/>
      <sz val="11"/>
      <color rgb="FF000000"/>
      <name val="Calibri"/>
    </font>
    <font>
      <sz val="11"/>
      <color rgb="FF000000"/>
      <name val="Aptos"/>
    </font>
    <font>
      <i/>
      <sz val="11"/>
      <color rgb="FF000000"/>
      <name val="Aptos"/>
    </font>
    <font>
      <sz val="11"/>
      <color rgb="FFFF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b/>
      <sz val="11"/>
      <color theme="0"/>
      <name val="Calibri"/>
      <family val="2"/>
    </font>
    <font>
      <b/>
      <sz val="11"/>
      <name val="Calibri"/>
      <family val="2"/>
    </font>
    <font>
      <i/>
      <sz val="11"/>
      <color rgb="FF000000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8FAADC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1" applyFill="1" applyBorder="1"/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2" borderId="0" xfId="0" applyFill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/>
    <xf numFmtId="0" fontId="0" fillId="2" borderId="4" xfId="0" applyFill="1" applyBorder="1"/>
    <xf numFmtId="0" fontId="0" fillId="2" borderId="5" xfId="0" applyFill="1" applyBorder="1"/>
    <xf numFmtId="164" fontId="0" fillId="2" borderId="5" xfId="0" applyNumberFormat="1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165" fontId="0" fillId="2" borderId="0" xfId="0" applyNumberFormat="1" applyFill="1"/>
    <xf numFmtId="165" fontId="0" fillId="2" borderId="7" xfId="0" applyNumberFormat="1" applyFill="1" applyBorder="1"/>
    <xf numFmtId="165" fontId="0" fillId="0" borderId="0" xfId="0" applyNumberFormat="1"/>
    <xf numFmtId="164" fontId="4" fillId="3" borderId="0" xfId="0" applyNumberFormat="1" applyFont="1" applyFill="1"/>
    <xf numFmtId="164" fontId="4" fillId="3" borderId="0" xfId="0" applyNumberFormat="1" applyFont="1" applyFill="1" applyAlignment="1">
      <alignment horizontal="center"/>
    </xf>
    <xf numFmtId="0" fontId="4" fillId="4" borderId="0" xfId="0" applyFont="1" applyFill="1"/>
    <xf numFmtId="0" fontId="4" fillId="4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/>
    </xf>
    <xf numFmtId="0" fontId="4" fillId="2" borderId="0" xfId="0" applyFont="1" applyFill="1"/>
    <xf numFmtId="165" fontId="5" fillId="2" borderId="0" xfId="0" applyNumberFormat="1" applyFont="1" applyFill="1"/>
    <xf numFmtId="9" fontId="5" fillId="2" borderId="0" xfId="0" applyNumberFormat="1" applyFont="1" applyFill="1"/>
    <xf numFmtId="0" fontId="5" fillId="2" borderId="0" xfId="0" applyFont="1" applyFill="1" applyAlignment="1">
      <alignment horizontal="left"/>
    </xf>
    <xf numFmtId="0" fontId="6" fillId="0" borderId="0" xfId="0" applyFont="1" applyAlignment="1">
      <alignment vertical="center"/>
    </xf>
    <xf numFmtId="0" fontId="4" fillId="2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165" fontId="4" fillId="2" borderId="0" xfId="0" applyNumberFormat="1" applyFont="1" applyFill="1"/>
    <xf numFmtId="164" fontId="4" fillId="2" borderId="0" xfId="0" applyNumberFormat="1" applyFont="1" applyFill="1"/>
    <xf numFmtId="164" fontId="0" fillId="2" borderId="0" xfId="0" applyNumberFormat="1" applyFill="1"/>
    <xf numFmtId="0" fontId="7" fillId="2" borderId="0" xfId="0" applyFont="1" applyFill="1" applyAlignment="1">
      <alignment horizontal="right" vertical="center"/>
    </xf>
    <xf numFmtId="0" fontId="5" fillId="2" borderId="9" xfId="0" applyFont="1" applyFill="1" applyBorder="1" applyAlignment="1">
      <alignment horizontal="left"/>
    </xf>
    <xf numFmtId="165" fontId="5" fillId="2" borderId="9" xfId="0" applyNumberFormat="1" applyFont="1" applyFill="1" applyBorder="1" applyAlignment="1">
      <alignment horizontal="right"/>
    </xf>
    <xf numFmtId="0" fontId="6" fillId="2" borderId="9" xfId="0" applyFont="1" applyFill="1" applyBorder="1" applyAlignment="1">
      <alignment vertical="center"/>
    </xf>
    <xf numFmtId="0" fontId="4" fillId="2" borderId="9" xfId="0" applyFont="1" applyFill="1" applyBorder="1"/>
    <xf numFmtId="0" fontId="0" fillId="2" borderId="9" xfId="0" applyFill="1" applyBorder="1"/>
    <xf numFmtId="0" fontId="3" fillId="2" borderId="9" xfId="0" applyFont="1" applyFill="1" applyBorder="1"/>
    <xf numFmtId="165" fontId="3" fillId="2" borderId="9" xfId="0" applyNumberFormat="1" applyFont="1" applyFill="1" applyBorder="1" applyAlignment="1">
      <alignment horizontal="center"/>
    </xf>
    <xf numFmtId="0" fontId="0" fillId="2" borderId="0" xfId="0" applyFill="1" applyAlignment="1">
      <alignment horizontal="left"/>
    </xf>
    <xf numFmtId="166" fontId="0" fillId="2" borderId="0" xfId="0" applyNumberFormat="1" applyFill="1" applyAlignment="1">
      <alignment horizontal="right"/>
    </xf>
    <xf numFmtId="166" fontId="5" fillId="2" borderId="9" xfId="0" applyNumberFormat="1" applyFont="1" applyFill="1" applyBorder="1" applyAlignment="1">
      <alignment horizontal="right"/>
    </xf>
    <xf numFmtId="166" fontId="4" fillId="2" borderId="9" xfId="0" applyNumberFormat="1" applyFont="1" applyFill="1" applyBorder="1" applyAlignment="1">
      <alignment horizontal="right"/>
    </xf>
    <xf numFmtId="166" fontId="0" fillId="2" borderId="0" xfId="0" applyNumberFormat="1" applyFill="1"/>
    <xf numFmtId="166" fontId="4" fillId="3" borderId="0" xfId="0" applyNumberFormat="1" applyFont="1" applyFill="1"/>
    <xf numFmtId="166" fontId="4" fillId="4" borderId="0" xfId="0" applyNumberFormat="1" applyFont="1" applyFill="1" applyAlignment="1">
      <alignment horizontal="center"/>
    </xf>
    <xf numFmtId="166" fontId="8" fillId="2" borderId="0" xfId="0" applyNumberFormat="1" applyFont="1" applyFill="1"/>
    <xf numFmtId="167" fontId="0" fillId="2" borderId="0" xfId="0" applyNumberFormat="1" applyFill="1" applyAlignment="1">
      <alignment horizontal="right"/>
    </xf>
    <xf numFmtId="166" fontId="3" fillId="2" borderId="9" xfId="0" applyNumberFormat="1" applyFont="1" applyFill="1" applyBorder="1" applyAlignment="1">
      <alignment horizontal="right"/>
    </xf>
    <xf numFmtId="166" fontId="4" fillId="0" borderId="9" xfId="0" applyNumberFormat="1" applyFont="1" applyBorder="1" applyAlignment="1">
      <alignment horizontal="right"/>
    </xf>
    <xf numFmtId="165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0" fontId="9" fillId="2" borderId="1" xfId="0" applyFont="1" applyFill="1" applyBorder="1"/>
    <xf numFmtId="165" fontId="1" fillId="2" borderId="1" xfId="0" applyNumberFormat="1" applyFont="1" applyFill="1" applyBorder="1"/>
    <xf numFmtId="166" fontId="9" fillId="2" borderId="1" xfId="0" applyNumberFormat="1" applyFont="1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right"/>
    </xf>
    <xf numFmtId="2" fontId="0" fillId="2" borderId="0" xfId="0" applyNumberFormat="1" applyFill="1"/>
    <xf numFmtId="0" fontId="5" fillId="2" borderId="0" xfId="0" applyFont="1" applyFill="1"/>
    <xf numFmtId="0" fontId="10" fillId="2" borderId="1" xfId="0" applyFont="1" applyFill="1" applyBorder="1"/>
    <xf numFmtId="0" fontId="11" fillId="5" borderId="0" xfId="0" applyFont="1" applyFill="1" applyAlignment="1">
      <alignment horizontal="center" vertical="center"/>
    </xf>
    <xf numFmtId="0" fontId="12" fillId="6" borderId="0" xfId="0" applyFont="1" applyFill="1" applyAlignment="1">
      <alignment wrapText="1"/>
    </xf>
    <xf numFmtId="0" fontId="12" fillId="6" borderId="0" xfId="0" applyFont="1" applyFill="1" applyAlignment="1">
      <alignment horizontal="left" wrapText="1"/>
    </xf>
    <xf numFmtId="0" fontId="12" fillId="6" borderId="0" xfId="0" applyFont="1" applyFill="1" applyAlignment="1">
      <alignment horizontal="center" wrapText="1"/>
    </xf>
    <xf numFmtId="0" fontId="13" fillId="7" borderId="1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B1009"/>
  <sheetViews>
    <sheetView tabSelected="1" workbookViewId="0">
      <selection activeCell="M14" sqref="M14"/>
    </sheetView>
  </sheetViews>
  <sheetFormatPr baseColWidth="10" defaultColWidth="10.5703125" defaultRowHeight="15" x14ac:dyDescent="0.25"/>
  <cols>
    <col min="1" max="1" width="2.7109375" customWidth="1"/>
    <col min="2" max="2" width="5.5703125" customWidth="1"/>
    <col min="3" max="3" width="29" customWidth="1"/>
    <col min="4" max="6" width="18.85546875" customWidth="1"/>
    <col min="7" max="7" width="9.85546875" style="19" customWidth="1"/>
    <col min="8" max="8" width="17.28515625" customWidth="1"/>
    <col min="9" max="9" width="5.5703125" customWidth="1"/>
    <col min="10" max="10" width="45.28515625" customWidth="1"/>
    <col min="11" max="11" width="18.85546875" customWidth="1"/>
    <col min="12" max="12" width="9.85546875" style="19" customWidth="1"/>
    <col min="13" max="13" width="17.28515625" customWidth="1"/>
    <col min="14" max="14" width="5.5703125" customWidth="1"/>
    <col min="15" max="15" width="6.85546875" customWidth="1"/>
    <col min="16" max="16" width="25.28515625" customWidth="1"/>
    <col min="17" max="18" width="33.5703125" customWidth="1"/>
    <col min="19" max="19" width="14" customWidth="1"/>
    <col min="20" max="20" width="15.85546875" customWidth="1"/>
    <col min="21" max="21" width="14" customWidth="1"/>
    <col min="22" max="23" width="14.5703125" customWidth="1"/>
    <col min="28" max="28" width="32.42578125" customWidth="1"/>
  </cols>
  <sheetData>
    <row r="2" spans="2:28" ht="22.15" customHeight="1" x14ac:dyDescent="0.35">
      <c r="B2" s="9"/>
      <c r="C2" s="1" t="s">
        <v>0</v>
      </c>
      <c r="D2" s="1"/>
      <c r="E2" s="57">
        <v>5</v>
      </c>
      <c r="F2" s="64" t="s">
        <v>1</v>
      </c>
      <c r="G2" s="58"/>
      <c r="H2" s="1"/>
      <c r="I2" s="1"/>
      <c r="J2" s="2" t="s">
        <v>2</v>
      </c>
      <c r="K2" s="2"/>
      <c r="L2" s="59">
        <v>100</v>
      </c>
      <c r="M2" s="57" t="s">
        <v>3</v>
      </c>
      <c r="N2" s="10"/>
      <c r="P2" s="1" t="s">
        <v>4</v>
      </c>
      <c r="Q2" s="2"/>
      <c r="R2" s="2"/>
      <c r="S2" s="3"/>
      <c r="T2" s="3"/>
      <c r="U2" s="3"/>
      <c r="V2" s="3"/>
      <c r="W2" s="3"/>
    </row>
    <row r="3" spans="2:28" ht="32.25" customHeight="1" x14ac:dyDescent="0.25">
      <c r="B3" s="11"/>
      <c r="C3" s="8" t="s">
        <v>5</v>
      </c>
      <c r="D3" s="8"/>
      <c r="E3" s="60"/>
      <c r="F3" s="8"/>
      <c r="G3" s="17"/>
      <c r="H3" s="8"/>
      <c r="I3" s="8"/>
      <c r="J3" s="61"/>
      <c r="K3" s="62">
        <v>33.442898638826001</v>
      </c>
      <c r="L3" s="62">
        <v>-111.97858860072</v>
      </c>
      <c r="M3" s="8"/>
      <c r="N3" s="12"/>
      <c r="P3" s="66" t="s">
        <v>6</v>
      </c>
      <c r="Q3" s="66" t="s">
        <v>7</v>
      </c>
      <c r="R3" s="66" t="s">
        <v>8</v>
      </c>
      <c r="S3" s="67" t="s">
        <v>9</v>
      </c>
      <c r="T3" s="67" t="s">
        <v>10</v>
      </c>
      <c r="U3" s="68" t="s">
        <v>11</v>
      </c>
      <c r="V3" s="68" t="s">
        <v>12</v>
      </c>
      <c r="W3" s="68" t="s">
        <v>13</v>
      </c>
    </row>
    <row r="4" spans="2:28" ht="15" customHeight="1" x14ac:dyDescent="0.25">
      <c r="B4" s="11"/>
      <c r="C4" s="20" t="s">
        <v>14</v>
      </c>
      <c r="D4" s="21" t="s">
        <v>15</v>
      </c>
      <c r="E4" s="21" t="s">
        <v>16</v>
      </c>
      <c r="F4" s="21" t="s">
        <v>17</v>
      </c>
      <c r="G4" s="21" t="s">
        <v>18</v>
      </c>
      <c r="H4" s="21" t="s">
        <v>19</v>
      </c>
      <c r="I4" s="8"/>
      <c r="J4" s="22" t="s">
        <v>20</v>
      </c>
      <c r="K4" s="23"/>
      <c r="L4" s="23" t="s">
        <v>18</v>
      </c>
      <c r="M4" s="23" t="s">
        <v>19</v>
      </c>
      <c r="N4" s="12"/>
      <c r="P4" s="8" t="s">
        <v>21</v>
      </c>
      <c r="Q4" s="63" t="s">
        <v>22</v>
      </c>
      <c r="R4" s="8" t="s">
        <v>23</v>
      </c>
      <c r="S4" s="8">
        <v>6</v>
      </c>
      <c r="T4" s="8">
        <v>2</v>
      </c>
      <c r="U4" s="55">
        <f t="shared" ref="U4:U67" si="0">IF(R4="","-",IFERROR(T4/$E$2,"-"))</f>
        <v>0.4</v>
      </c>
      <c r="V4" s="56" t="str">
        <f t="shared" ref="V4:V67" si="1">IF(R4="","-",IF(U4&gt;=0.9,"Very high",IF(U4&gt;=0.7,"High",IF(U4&gt;=0.4,"Regular",IF(U4&gt;=0.2,"Low","Very low")))))</f>
        <v>Regular</v>
      </c>
      <c r="W4" s="56">
        <f t="shared" ref="W4:W67" si="2">IFERROR($F$16/S4,"-")</f>
        <v>1064753.1666666667</v>
      </c>
    </row>
    <row r="5" spans="2:28" ht="13.9" customHeight="1" x14ac:dyDescent="0.25">
      <c r="B5" s="11"/>
      <c r="C5" s="8" t="s">
        <v>24</v>
      </c>
      <c r="D5" s="45">
        <v>175919</v>
      </c>
      <c r="E5" s="45">
        <v>168666</v>
      </c>
      <c r="F5" s="24">
        <v>344585</v>
      </c>
      <c r="G5" s="25">
        <f t="shared" ref="G5:G15" si="3">IFERROR(F5/F$16,"-")</f>
        <v>5.3938166263573763E-2</v>
      </c>
      <c r="H5" s="36" t="str">
        <f>IF(G5="-","-",IF(G5&gt;=0.062,"Very high",IF(G5&gt;=0.057,"High",IF(G5&gt;=0.052,"Regular",IF(G5&gt;=0.043,"Low","Very low")))))</f>
        <v>Regular</v>
      </c>
      <c r="I5" s="8"/>
      <c r="J5" s="8" t="s">
        <v>25</v>
      </c>
      <c r="K5" s="45">
        <v>113470</v>
      </c>
      <c r="L5" s="25">
        <f t="shared" ref="L5:L12" si="4">IFERROR(K5/K$13,"-")</f>
        <v>4.6027935594152622E-2</v>
      </c>
      <c r="M5" s="36" t="str">
        <f>IF(L5="-","-",IF(L5&gt;=0.072,"Very high",IF(L5&gt;=0.056,"High",IF(L5&gt;=0.045,"Regular",IF(L5&gt;=0.032,"Low","Very low")))))</f>
        <v>Regular</v>
      </c>
      <c r="N5" s="12"/>
      <c r="P5" s="8"/>
      <c r="Q5" s="8"/>
      <c r="R5" s="8" t="s">
        <v>26</v>
      </c>
      <c r="S5" s="8">
        <v>2</v>
      </c>
      <c r="T5" s="8">
        <v>1</v>
      </c>
      <c r="U5" s="55">
        <f t="shared" si="0"/>
        <v>0.2</v>
      </c>
      <c r="V5" s="56" t="str">
        <f t="shared" si="1"/>
        <v>Low</v>
      </c>
      <c r="W5" s="56">
        <f t="shared" si="2"/>
        <v>3194259.5</v>
      </c>
      <c r="AB5" s="7"/>
    </row>
    <row r="6" spans="2:28" ht="13.9" customHeight="1" x14ac:dyDescent="0.25">
      <c r="B6" s="11"/>
      <c r="C6" s="8" t="s">
        <v>27</v>
      </c>
      <c r="D6" s="45">
        <v>193322</v>
      </c>
      <c r="E6" s="45">
        <v>184044</v>
      </c>
      <c r="F6" s="24">
        <v>377366</v>
      </c>
      <c r="G6" s="25">
        <f t="shared" si="3"/>
        <v>5.9069402470275194E-2</v>
      </c>
      <c r="H6" s="36" t="str">
        <f>IF(G6="-","-",IF(G6&gt;=0.068,"Very high",IF(G6&gt;=0.062,"High",IF(G6&gt;=0.056,"Regular",IF(G6&gt;=0.047,"Low","Very low")))))</f>
        <v>Regular</v>
      </c>
      <c r="I6" s="8"/>
      <c r="J6" s="8" t="s">
        <v>28</v>
      </c>
      <c r="K6" s="45">
        <v>121776</v>
      </c>
      <c r="L6" s="25">
        <f t="shared" si="4"/>
        <v>4.9397178857085833E-2</v>
      </c>
      <c r="M6" s="36" t="str">
        <f>IF(L6="-","-",IF(L6&gt;=0.116,"Very high",IF(L6&gt;=0.09,"High",IF(L6&gt;=0.073,"Regular",IF(L6&gt;=0.051,"Low","Very low")))))</f>
        <v>Very low</v>
      </c>
      <c r="N6" s="12"/>
      <c r="P6" s="8"/>
      <c r="Q6" s="8"/>
      <c r="R6" s="8" t="s">
        <v>29</v>
      </c>
      <c r="S6" s="8">
        <v>2</v>
      </c>
      <c r="T6" s="8">
        <v>1</v>
      </c>
      <c r="U6" s="55">
        <f t="shared" si="0"/>
        <v>0.2</v>
      </c>
      <c r="V6" s="56" t="str">
        <f t="shared" si="1"/>
        <v>Low</v>
      </c>
      <c r="W6" s="56">
        <f t="shared" si="2"/>
        <v>3194259.5</v>
      </c>
      <c r="AB6" s="6"/>
    </row>
    <row r="7" spans="2:28" ht="13.9" customHeight="1" x14ac:dyDescent="0.25">
      <c r="B7" s="11"/>
      <c r="C7" s="8" t="s">
        <v>30</v>
      </c>
      <c r="D7" s="45">
        <v>206663</v>
      </c>
      <c r="E7" s="45">
        <v>198750</v>
      </c>
      <c r="F7" s="24">
        <v>405413</v>
      </c>
      <c r="G7" s="25">
        <f t="shared" si="3"/>
        <v>6.3459621862281379E-2</v>
      </c>
      <c r="H7" s="36" t="str">
        <f>IF(G7="-","-",IF(G7&gt;=0.073,"Very high",IF(G7&gt;=0.066,"High",IF(G7&gt;=0.061,"Regular",IF(G7&gt;=0.052,"Low","Very low")))))</f>
        <v>Regular</v>
      </c>
      <c r="I7" s="8"/>
      <c r="J7" s="8" t="s">
        <v>31</v>
      </c>
      <c r="K7" s="45">
        <v>221966</v>
      </c>
      <c r="L7" s="25">
        <f t="shared" si="4"/>
        <v>9.0038219371566766E-2</v>
      </c>
      <c r="M7" s="36" t="str">
        <f>IF(L7="-","-",IF(L7&gt;=0.157,"Very high",IF(L7&gt;=0.134,"High",IF(L7&gt;=0.116,"Regular",IF(L7&gt;=0.088,"Low","Very low")))))</f>
        <v>Low</v>
      </c>
      <c r="N7" s="12"/>
      <c r="P7" s="8"/>
      <c r="Q7" s="8"/>
      <c r="R7" s="8" t="s">
        <v>32</v>
      </c>
      <c r="S7" s="8">
        <v>3</v>
      </c>
      <c r="T7" s="8">
        <v>1</v>
      </c>
      <c r="U7" s="55">
        <f t="shared" si="0"/>
        <v>0.2</v>
      </c>
      <c r="V7" s="56" t="str">
        <f t="shared" si="1"/>
        <v>Low</v>
      </c>
      <c r="W7" s="56">
        <f t="shared" si="2"/>
        <v>2129506.3333333335</v>
      </c>
      <c r="AB7" s="5"/>
    </row>
    <row r="8" spans="2:28" ht="13.9" customHeight="1" x14ac:dyDescent="0.25">
      <c r="B8" s="11"/>
      <c r="C8" s="8" t="s">
        <v>33</v>
      </c>
      <c r="D8" s="45">
        <v>216730</v>
      </c>
      <c r="E8" s="45">
        <v>203655</v>
      </c>
      <c r="F8" s="24">
        <v>420385</v>
      </c>
      <c r="G8" s="25">
        <f t="shared" si="3"/>
        <v>6.5803201023586222E-2</v>
      </c>
      <c r="H8" s="36" t="str">
        <f>IF(G8="-","-",IF(G8&gt;=0.073,"Very high",IF(G8&gt;=0.066,"High",IF(G8&gt;=0.061,"Regular",IF(G8&gt;=0.053,"Low","Very low")))))</f>
        <v>Regular</v>
      </c>
      <c r="I8" s="8"/>
      <c r="J8" s="8" t="s">
        <v>34</v>
      </c>
      <c r="K8" s="45">
        <v>416564</v>
      </c>
      <c r="L8" s="25">
        <f t="shared" si="4"/>
        <v>0.16897489171448482</v>
      </c>
      <c r="M8" s="36" t="str">
        <f>IF(L8="-","-",IF(L8&gt;=0.221,"Very high",IF(L8&gt;=0.203,"High",IF(L8&gt;=0.187,"Regular",IF(L8&gt;=0.158,"Low","Very low")))))</f>
        <v>Low</v>
      </c>
      <c r="N8" s="12"/>
      <c r="P8" s="8"/>
      <c r="Q8" s="63" t="s">
        <v>35</v>
      </c>
      <c r="R8" s="8"/>
      <c r="S8" s="8">
        <v>13</v>
      </c>
      <c r="T8" s="8">
        <v>5</v>
      </c>
      <c r="U8" s="55" t="str">
        <f t="shared" si="0"/>
        <v>-</v>
      </c>
      <c r="V8" s="56" t="str">
        <f t="shared" si="1"/>
        <v>-</v>
      </c>
      <c r="W8" s="56">
        <f t="shared" si="2"/>
        <v>491424.53846153844</v>
      </c>
      <c r="AB8" s="5"/>
    </row>
    <row r="9" spans="2:28" ht="13.9" customHeight="1" x14ac:dyDescent="0.25">
      <c r="B9" s="11"/>
      <c r="C9" s="8" t="s">
        <v>36</v>
      </c>
      <c r="D9" s="45">
        <v>453189</v>
      </c>
      <c r="E9" s="45">
        <v>427441</v>
      </c>
      <c r="F9" s="24">
        <v>880630</v>
      </c>
      <c r="G9" s="25">
        <f t="shared" si="3"/>
        <v>0.13784571979828189</v>
      </c>
      <c r="H9" s="36" t="str">
        <f>IF(G9="-","-",IF(G9&gt;=0.131,"Very high",IF(G9&gt;=0.119,"High",IF(G9&gt;=0.109,"Regular",IF(G9&gt;=0.094,"Low","Very low")))))</f>
        <v>Very high</v>
      </c>
      <c r="I9" s="8"/>
      <c r="J9" s="8" t="s">
        <v>37</v>
      </c>
      <c r="K9" s="45">
        <v>569137</v>
      </c>
      <c r="L9" s="25">
        <f t="shared" si="4"/>
        <v>0.23086455609631834</v>
      </c>
      <c r="M9" s="36" t="str">
        <f>IF(L9="-","-",IF(L9&gt;=0.256,"Very high",IF(L9&gt;=0.238,"High",IF(L9&gt;=0.224,"Regular",IF(L9&gt;=0.195,"Low","Very low")))))</f>
        <v>Regular</v>
      </c>
      <c r="N9" s="12"/>
      <c r="P9" s="8"/>
      <c r="Q9" s="63" t="s">
        <v>38</v>
      </c>
      <c r="R9" s="8" t="s">
        <v>39</v>
      </c>
      <c r="S9" s="8">
        <v>2</v>
      </c>
      <c r="T9" s="8">
        <v>1</v>
      </c>
      <c r="U9" s="55">
        <f t="shared" si="0"/>
        <v>0.2</v>
      </c>
      <c r="V9" s="56" t="str">
        <f t="shared" si="1"/>
        <v>Low</v>
      </c>
      <c r="W9" s="56">
        <f t="shared" si="2"/>
        <v>3194259.5</v>
      </c>
      <c r="AB9" s="5"/>
    </row>
    <row r="10" spans="2:28" ht="13.9" customHeight="1" x14ac:dyDescent="0.25">
      <c r="B10" s="11"/>
      <c r="C10" s="8" t="s">
        <v>40</v>
      </c>
      <c r="D10" s="45">
        <v>446470</v>
      </c>
      <c r="E10" s="45">
        <v>421725</v>
      </c>
      <c r="F10" s="24">
        <v>868195</v>
      </c>
      <c r="G10" s="25">
        <f t="shared" si="3"/>
        <v>0.13589925928059382</v>
      </c>
      <c r="H10" s="36" t="str">
        <f>IF(G10="-","-",IF(G10&gt;=0.135,"Very high",IF(G10&gt;=0.124,"High",IF(G10&gt;=0.117,"Regular",IF(G10&gt;=0.104,"Low","Very low")))))</f>
        <v>Very high</v>
      </c>
      <c r="I10" s="8"/>
      <c r="J10" s="8" t="s">
        <v>41</v>
      </c>
      <c r="K10" s="45">
        <v>468203</v>
      </c>
      <c r="L10" s="25">
        <f t="shared" si="4"/>
        <v>0.18992171965267507</v>
      </c>
      <c r="M10" s="36" t="str">
        <f>IF(L10="-","-",IF(L10&gt;=0.195,"Very high",IF(L10&gt;=0.175,"High",IF(L10&gt;=0.156,"Regular",IF(L10&gt;=0.122,"Low","Very low")))))</f>
        <v>High</v>
      </c>
      <c r="N10" s="12"/>
      <c r="P10" s="8"/>
      <c r="Q10" s="63"/>
      <c r="R10" s="8" t="s">
        <v>42</v>
      </c>
      <c r="S10" s="8">
        <v>3</v>
      </c>
      <c r="T10" s="8">
        <v>2</v>
      </c>
      <c r="U10" s="55">
        <f t="shared" si="0"/>
        <v>0.4</v>
      </c>
      <c r="V10" s="56" t="str">
        <f t="shared" si="1"/>
        <v>Regular</v>
      </c>
      <c r="W10" s="56">
        <f t="shared" si="2"/>
        <v>2129506.3333333335</v>
      </c>
      <c r="AB10" s="5"/>
    </row>
    <row r="11" spans="2:28" ht="13.9" customHeight="1" x14ac:dyDescent="0.25">
      <c r="B11" s="11"/>
      <c r="C11" s="8" t="s">
        <v>43</v>
      </c>
      <c r="D11" s="45">
        <v>392221</v>
      </c>
      <c r="E11" s="45">
        <v>385141</v>
      </c>
      <c r="F11" s="24">
        <v>777362</v>
      </c>
      <c r="G11" s="25">
        <f t="shared" si="3"/>
        <v>0.12168109698037996</v>
      </c>
      <c r="H11" s="36" t="str">
        <f>IF(G11="-","-",IF(G11&gt;=0.128,"Very high",IF(G11&gt;=0.121,"High",IF(G11&gt;=0.114,"Regular",IF(G11&gt;=0.103,"Low","Very low")))))</f>
        <v>High</v>
      </c>
      <c r="I11" s="8"/>
      <c r="J11" s="8" t="s">
        <v>44</v>
      </c>
      <c r="K11" s="45">
        <v>245194</v>
      </c>
      <c r="L11" s="25">
        <f t="shared" si="4"/>
        <v>9.946041808471541E-2</v>
      </c>
      <c r="M11" s="36" t="str">
        <f>IF(L11="-","-",IF(L11&gt;=0.096,"Very high",IF(L11&gt;=0.076,"High",IF(L11&gt;=0.063,"Regular",IF(L11&gt;=0.042,"Low","Very low")))))</f>
        <v>Very high</v>
      </c>
      <c r="N11" s="12"/>
      <c r="O11" s="4"/>
      <c r="P11" s="8"/>
      <c r="Q11" s="8"/>
      <c r="R11" s="8" t="s">
        <v>45</v>
      </c>
      <c r="S11" s="8">
        <v>1</v>
      </c>
      <c r="T11" s="8">
        <v>1</v>
      </c>
      <c r="U11" s="55">
        <f t="shared" si="0"/>
        <v>0.2</v>
      </c>
      <c r="V11" s="56" t="str">
        <f t="shared" si="1"/>
        <v>Low</v>
      </c>
      <c r="W11" s="56">
        <f t="shared" si="2"/>
        <v>6388519</v>
      </c>
      <c r="AB11" s="5"/>
    </row>
    <row r="12" spans="2:28" ht="13.9" customHeight="1" x14ac:dyDescent="0.25">
      <c r="B12" s="11"/>
      <c r="C12" s="8" t="s">
        <v>46</v>
      </c>
      <c r="D12" s="45">
        <v>372592</v>
      </c>
      <c r="E12" s="45">
        <v>379723</v>
      </c>
      <c r="F12" s="24">
        <v>752315</v>
      </c>
      <c r="G12" s="25">
        <f t="shared" si="3"/>
        <v>0.1177604699931236</v>
      </c>
      <c r="H12" s="36" t="str">
        <f>IF(G12="-","-",IF(G12&gt;=0.138,"Very high",IF(G12&gt;=0.13,"High",IF(G12&gt;=0.122,"Regular",IF(G12&gt;=0.109,"Low","Very low")))))</f>
        <v>Low</v>
      </c>
      <c r="I12" s="8"/>
      <c r="J12" s="8" t="s">
        <v>47</v>
      </c>
      <c r="K12" s="45">
        <v>308932</v>
      </c>
      <c r="L12" s="25">
        <f t="shared" si="4"/>
        <v>0.12531508062900112</v>
      </c>
      <c r="M12" s="36" t="str">
        <f>IF(L12="-","-",IF(L12&gt;=0.096,"Very high",IF(L12&gt;=0.066,"High",IF(L12&gt;=0.05,"Regular",IF(L12&gt;=0.032,"Low","Very low")))))</f>
        <v>Very high</v>
      </c>
      <c r="N12" s="12"/>
      <c r="P12" s="8"/>
      <c r="Q12" s="8"/>
      <c r="R12" s="8" t="s">
        <v>48</v>
      </c>
      <c r="S12" s="8">
        <v>4</v>
      </c>
      <c r="T12" s="8">
        <v>1</v>
      </c>
      <c r="U12" s="55">
        <f t="shared" si="0"/>
        <v>0.2</v>
      </c>
      <c r="V12" s="56" t="str">
        <f t="shared" si="1"/>
        <v>Low</v>
      </c>
      <c r="W12" s="56">
        <f t="shared" si="2"/>
        <v>1597129.75</v>
      </c>
      <c r="AB12" s="5"/>
    </row>
    <row r="13" spans="2:28" ht="13.9" customHeight="1" thickBot="1" x14ac:dyDescent="0.3">
      <c r="B13" s="11"/>
      <c r="C13" s="8" t="s">
        <v>49</v>
      </c>
      <c r="D13" s="45">
        <v>352783</v>
      </c>
      <c r="E13" s="45">
        <v>390923</v>
      </c>
      <c r="F13" s="24">
        <v>743706</v>
      </c>
      <c r="G13" s="25">
        <f t="shared" si="3"/>
        <v>0.11641289632229317</v>
      </c>
      <c r="H13" s="36" t="str">
        <f>IF(G13="-","-",IF(G13&gt;=0.157,"Very high",IF(G13&gt;=0.142,"High",IF(G13&gt;=0.13,"Regular",IF(G13&gt;=0.111,"Low","Very low")))))</f>
        <v>Low</v>
      </c>
      <c r="I13" s="8"/>
      <c r="J13" s="26" t="s">
        <v>50</v>
      </c>
      <c r="K13" s="24">
        <v>2465242</v>
      </c>
      <c r="L13" s="25">
        <v>1</v>
      </c>
      <c r="M13" s="36"/>
      <c r="N13" s="12"/>
      <c r="P13" s="8"/>
      <c r="Q13" s="8"/>
      <c r="R13" s="8" t="s">
        <v>51</v>
      </c>
      <c r="S13" s="8">
        <v>4</v>
      </c>
      <c r="T13" s="8">
        <v>1</v>
      </c>
      <c r="U13" s="55">
        <f t="shared" si="0"/>
        <v>0.2</v>
      </c>
      <c r="V13" s="56" t="str">
        <f t="shared" si="1"/>
        <v>Low</v>
      </c>
      <c r="W13" s="56">
        <f t="shared" si="2"/>
        <v>1597129.75</v>
      </c>
      <c r="AB13" s="5"/>
    </row>
    <row r="14" spans="2:28" ht="13.9" customHeight="1" thickTop="1" thickBot="1" x14ac:dyDescent="0.3">
      <c r="B14" s="11"/>
      <c r="C14" s="8" t="s">
        <v>52</v>
      </c>
      <c r="D14" s="45">
        <v>258614</v>
      </c>
      <c r="E14" s="45">
        <v>293793</v>
      </c>
      <c r="F14" s="24">
        <v>552407</v>
      </c>
      <c r="G14" s="25">
        <f t="shared" si="3"/>
        <v>8.6468710510213709E-2</v>
      </c>
      <c r="H14" s="36" t="str">
        <f>IF(G14="-","-",IF(G14&gt;=0.11,"Very high",IF(G14&gt;=0.094,"High",IF(G14&gt;=0.084,"Regular",IF(G14&gt;=0.069,"Low","Very low")))))</f>
        <v>Regular</v>
      </c>
      <c r="I14" s="8"/>
      <c r="J14" s="42" t="s">
        <v>53</v>
      </c>
      <c r="K14" s="53">
        <v>74296</v>
      </c>
      <c r="L14" s="43"/>
      <c r="M14" s="69" t="str">
        <f>IF(K14=0,"-",IF(K14&gt;=78545,"Very high",IF(K14&gt;=68631.6,"High",IF(K14&gt;=61473.6,"Regular",IF(K14&gt;=50615.25,"Low","Very low")))))</f>
        <v>High</v>
      </c>
      <c r="N14" s="12"/>
      <c r="P14" s="8"/>
      <c r="Q14" s="63" t="s">
        <v>54</v>
      </c>
      <c r="R14" s="8"/>
      <c r="S14" s="8">
        <v>14</v>
      </c>
      <c r="T14" s="8">
        <v>6</v>
      </c>
      <c r="U14" s="55" t="str">
        <f t="shared" si="0"/>
        <v>-</v>
      </c>
      <c r="V14" s="56" t="str">
        <f t="shared" si="1"/>
        <v>-</v>
      </c>
      <c r="W14" s="56">
        <f t="shared" si="2"/>
        <v>456322.78571428574</v>
      </c>
      <c r="AB14" s="5"/>
    </row>
    <row r="15" spans="2:28" ht="13.9" customHeight="1" thickTop="1" x14ac:dyDescent="0.25">
      <c r="B15" s="11"/>
      <c r="C15" s="8" t="s">
        <v>55</v>
      </c>
      <c r="D15" s="45">
        <v>114284</v>
      </c>
      <c r="E15" s="45">
        <v>151871</v>
      </c>
      <c r="F15" s="24">
        <v>266155</v>
      </c>
      <c r="G15" s="25">
        <f t="shared" si="3"/>
        <v>4.1661455495397293E-2</v>
      </c>
      <c r="H15" s="36" t="str">
        <f>IF(G15="-","-",IF(G15&gt;=0.057,"Very high",IF(G15&gt;=0.048,"High",IF(G15&gt;=0.042,"Regular",IF(G15&gt;=0.033,"Low","Very low")))))</f>
        <v>Low</v>
      </c>
      <c r="I15" s="8"/>
      <c r="J15" s="8"/>
      <c r="K15" s="45"/>
      <c r="L15" s="27"/>
      <c r="M15" s="28"/>
      <c r="N15" s="12"/>
      <c r="P15" s="8"/>
      <c r="Q15" s="63" t="s">
        <v>56</v>
      </c>
      <c r="R15" s="8" t="s">
        <v>57</v>
      </c>
      <c r="S15" s="8">
        <v>1</v>
      </c>
      <c r="T15" s="8">
        <v>1</v>
      </c>
      <c r="U15" s="55">
        <f t="shared" si="0"/>
        <v>0.2</v>
      </c>
      <c r="V15" s="56" t="str">
        <f t="shared" si="1"/>
        <v>Low</v>
      </c>
      <c r="W15" s="56">
        <f t="shared" si="2"/>
        <v>6388519</v>
      </c>
      <c r="AB15" s="5"/>
    </row>
    <row r="16" spans="2:28" ht="13.9" customHeight="1" x14ac:dyDescent="0.25">
      <c r="B16" s="11"/>
      <c r="C16" s="37" t="s">
        <v>58</v>
      </c>
      <c r="D16" s="46">
        <v>3182787</v>
      </c>
      <c r="E16" s="46">
        <v>3205732</v>
      </c>
      <c r="F16" s="46">
        <v>6388519</v>
      </c>
      <c r="G16" s="38">
        <v>1</v>
      </c>
      <c r="H16" s="39"/>
      <c r="I16" s="8"/>
      <c r="J16" s="22" t="s">
        <v>59</v>
      </c>
      <c r="K16" s="50"/>
      <c r="L16" s="23" t="s">
        <v>18</v>
      </c>
      <c r="M16" s="23" t="s">
        <v>19</v>
      </c>
      <c r="N16" s="12"/>
      <c r="P16" s="8"/>
      <c r="Q16" s="8"/>
      <c r="R16" s="8" t="s">
        <v>60</v>
      </c>
      <c r="S16" s="8">
        <v>1</v>
      </c>
      <c r="T16" s="8">
        <v>1</v>
      </c>
      <c r="U16" s="55">
        <f t="shared" si="0"/>
        <v>0.2</v>
      </c>
      <c r="V16" s="56" t="str">
        <f t="shared" si="1"/>
        <v>Low</v>
      </c>
      <c r="W16" s="56">
        <f t="shared" si="2"/>
        <v>6388519</v>
      </c>
      <c r="AB16" s="5"/>
    </row>
    <row r="17" spans="2:28" ht="13.9" customHeight="1" x14ac:dyDescent="0.25">
      <c r="B17" s="11"/>
      <c r="C17" s="29" t="s">
        <v>61</v>
      </c>
      <c r="D17" s="31"/>
      <c r="E17" s="32"/>
      <c r="F17" s="31"/>
      <c r="G17" s="25" t="str">
        <f>IF(F17=0,"No Data",(IFERROR(F17/F$16,"-")))</f>
        <v>No Data</v>
      </c>
      <c r="H17" s="8"/>
      <c r="I17" s="8"/>
      <c r="J17" s="8" t="s">
        <v>62</v>
      </c>
      <c r="K17" s="45">
        <v>2465242</v>
      </c>
      <c r="L17" s="25">
        <f>IFERROR(K17/K$19,"-")</f>
        <v>0.91043559605149793</v>
      </c>
      <c r="M17" s="36" t="str">
        <f>IF(L17="-","-",IF(B144&gt;=0.918,"Very high",IF(B144&gt;=0.878,"High",IF(B144&gt;=0.836,"Regular",IF(B144&gt;=0.745,"Low","Very low")))))</f>
        <v>Very low</v>
      </c>
      <c r="N17" s="12"/>
      <c r="P17" s="8"/>
      <c r="Q17" s="8"/>
      <c r="R17" s="8" t="s">
        <v>63</v>
      </c>
      <c r="S17" s="8">
        <v>5</v>
      </c>
      <c r="T17" s="8">
        <v>2</v>
      </c>
      <c r="U17" s="55">
        <f t="shared" si="0"/>
        <v>0.4</v>
      </c>
      <c r="V17" s="56" t="str">
        <f t="shared" si="1"/>
        <v>Regular</v>
      </c>
      <c r="W17" s="56">
        <f t="shared" si="2"/>
        <v>1277703.8</v>
      </c>
      <c r="AB17" s="5"/>
    </row>
    <row r="18" spans="2:28" ht="13.9" customHeight="1" x14ac:dyDescent="0.25">
      <c r="B18" s="11"/>
      <c r="C18" s="8"/>
      <c r="D18" s="8"/>
      <c r="E18" s="8"/>
      <c r="F18" s="8"/>
      <c r="G18" s="17"/>
      <c r="H18" s="8"/>
      <c r="I18" s="8"/>
      <c r="J18" s="8" t="s">
        <v>64</v>
      </c>
      <c r="K18" s="45">
        <v>242519</v>
      </c>
      <c r="L18" s="25">
        <f>IFERROR(K18/K$19,"-")</f>
        <v>8.9564403948502097E-2</v>
      </c>
      <c r="M18" s="36" t="str">
        <f>IF(L18="-","-",IF(B145&gt;=0.227,"Very high",IF(B145&gt;=0.164,"High",IF(B145&gt;=0.122,"Regular",IF(B145&gt;=0.072,"Low","Very low")))))</f>
        <v>Very low</v>
      </c>
      <c r="N18" s="12"/>
      <c r="P18" s="8"/>
      <c r="Q18" s="8"/>
      <c r="R18" s="8" t="s">
        <v>65</v>
      </c>
      <c r="S18" s="8">
        <v>1</v>
      </c>
      <c r="T18" s="8">
        <v>1</v>
      </c>
      <c r="U18" s="55">
        <f t="shared" si="0"/>
        <v>0.2</v>
      </c>
      <c r="V18" s="56" t="str">
        <f t="shared" si="1"/>
        <v>Low</v>
      </c>
      <c r="W18" s="56">
        <f t="shared" si="2"/>
        <v>6388519</v>
      </c>
      <c r="AB18" s="5"/>
    </row>
    <row r="19" spans="2:28" ht="13.9" customHeight="1" x14ac:dyDescent="0.25">
      <c r="B19" s="11"/>
      <c r="C19" s="20" t="s">
        <v>66</v>
      </c>
      <c r="D19" s="20"/>
      <c r="E19" s="20"/>
      <c r="F19" s="20"/>
      <c r="G19" s="21" t="s">
        <v>18</v>
      </c>
      <c r="H19" s="21" t="s">
        <v>19</v>
      </c>
      <c r="I19" s="8"/>
      <c r="J19" s="40" t="s">
        <v>67</v>
      </c>
      <c r="K19" s="47">
        <v>2707761</v>
      </c>
      <c r="L19" s="38">
        <v>1</v>
      </c>
      <c r="M19" s="39"/>
      <c r="N19" s="12"/>
      <c r="P19" s="8"/>
      <c r="Q19" s="8"/>
      <c r="R19" s="8" t="s">
        <v>68</v>
      </c>
      <c r="S19" s="8">
        <v>3</v>
      </c>
      <c r="T19" s="8">
        <v>2</v>
      </c>
      <c r="U19" s="55">
        <f t="shared" si="0"/>
        <v>0.4</v>
      </c>
      <c r="V19" s="56" t="str">
        <f t="shared" si="1"/>
        <v>Regular</v>
      </c>
      <c r="W19" s="56">
        <f t="shared" si="2"/>
        <v>2129506.3333333335</v>
      </c>
      <c r="AB19" s="5"/>
    </row>
    <row r="20" spans="2:28" ht="13.9" customHeight="1" x14ac:dyDescent="0.25">
      <c r="B20" s="11"/>
      <c r="C20" s="8" t="s">
        <v>69</v>
      </c>
      <c r="D20" s="8"/>
      <c r="E20" s="8"/>
      <c r="F20" s="45">
        <v>3409179</v>
      </c>
      <c r="G20" s="25">
        <f t="shared" ref="G20:G27" si="5">IFERROR(F20/F$28,"-")</f>
        <v>0.5336415216108773</v>
      </c>
      <c r="H20" s="36" t="str">
        <f>IF(G20="-","-",IF(G20&gt;=0.911,"Very high",IF(G20&gt;=0.847,"High",IF(G20&gt;=0.731,"Regular",IF(G20&gt;=0.491,"Low","Very low")))))</f>
        <v>Low</v>
      </c>
      <c r="I20" s="8"/>
      <c r="J20" s="8"/>
      <c r="K20" s="45"/>
      <c r="L20" s="33"/>
      <c r="M20" s="34"/>
      <c r="N20" s="12"/>
      <c r="P20" s="8"/>
      <c r="Q20" s="8"/>
      <c r="R20" s="8" t="s">
        <v>70</v>
      </c>
      <c r="S20" s="8">
        <v>2</v>
      </c>
      <c r="T20" s="8">
        <v>1</v>
      </c>
      <c r="U20" s="55">
        <f t="shared" si="0"/>
        <v>0.2</v>
      </c>
      <c r="V20" s="56" t="str">
        <f t="shared" si="1"/>
        <v>Low</v>
      </c>
      <c r="W20" s="56">
        <f t="shared" si="2"/>
        <v>3194259.5</v>
      </c>
      <c r="AB20" s="5"/>
    </row>
    <row r="21" spans="2:28" ht="13.9" customHeight="1" x14ac:dyDescent="0.25">
      <c r="B21" s="11"/>
      <c r="C21" s="8" t="s">
        <v>71</v>
      </c>
      <c r="D21" s="8"/>
      <c r="E21" s="8"/>
      <c r="F21" s="45">
        <v>308367</v>
      </c>
      <c r="G21" s="25">
        <f t="shared" si="5"/>
        <v>4.8268933691830614E-2</v>
      </c>
      <c r="H21" s="36" t="str">
        <f>IF(G21="-","-",IF(G21&gt;=0.128,"Very high",IF(G21&gt;=0.035,"High",IF(G21&gt;=0.012,"Regular",IF(G21&gt;=0.003,"Low","Very low")))))</f>
        <v>High</v>
      </c>
      <c r="I21" s="8"/>
      <c r="J21" s="20" t="s">
        <v>72</v>
      </c>
      <c r="K21" s="49"/>
      <c r="L21" s="21" t="s">
        <v>18</v>
      </c>
      <c r="M21" s="21" t="s">
        <v>19</v>
      </c>
      <c r="N21" s="12"/>
      <c r="P21" s="8"/>
      <c r="Q21" s="8"/>
      <c r="R21" s="8" t="s">
        <v>73</v>
      </c>
      <c r="S21" s="8">
        <v>5</v>
      </c>
      <c r="T21" s="8">
        <v>2</v>
      </c>
      <c r="U21" s="55">
        <f t="shared" si="0"/>
        <v>0.4</v>
      </c>
      <c r="V21" s="56" t="str">
        <f t="shared" si="1"/>
        <v>Regular</v>
      </c>
      <c r="W21" s="56">
        <f t="shared" si="2"/>
        <v>1277703.8</v>
      </c>
      <c r="AB21" s="5"/>
    </row>
    <row r="22" spans="2:28" ht="13.9" customHeight="1" x14ac:dyDescent="0.25">
      <c r="B22" s="11"/>
      <c r="C22" s="8" t="s">
        <v>74</v>
      </c>
      <c r="D22" s="8"/>
      <c r="E22" s="8"/>
      <c r="F22" s="45">
        <v>100983</v>
      </c>
      <c r="G22" s="25">
        <f t="shared" si="5"/>
        <v>1.5806949936284138E-2</v>
      </c>
      <c r="H22" s="36" t="str">
        <f>IF(G22="-","-",IF(G22&gt;=0.006,"Very high",IF(G22&gt;=0.002,"High",IF(G22&gt;=0.001,"Regular",IF(G22&gt;=0,"Low","Very low")))))</f>
        <v>Very high</v>
      </c>
      <c r="I22" s="8"/>
      <c r="J22" s="8" t="s">
        <v>75</v>
      </c>
      <c r="K22" s="45">
        <v>3218426</v>
      </c>
      <c r="L22" s="25">
        <f t="shared" ref="L22:L27" si="6">IFERROR(K22/K$28,"-")</f>
        <v>0.62208888662954598</v>
      </c>
      <c r="M22" s="36" t="str">
        <f>IF(L22="-","-",IF(L22&gt;=0.646,"Very high",IF(L22&gt;=0.606,"High",IF(L22&gt;=0.567,"Regular",IF(L22&gt;=0.499,"Low","Very low")))))</f>
        <v>High</v>
      </c>
      <c r="N22" s="12"/>
      <c r="P22" s="8"/>
      <c r="Q22" s="8"/>
      <c r="R22" s="8" t="s">
        <v>76</v>
      </c>
      <c r="S22" s="8">
        <v>3</v>
      </c>
      <c r="T22" s="8">
        <v>1</v>
      </c>
      <c r="U22" s="55">
        <f t="shared" si="0"/>
        <v>0.2</v>
      </c>
      <c r="V22" s="56" t="str">
        <f t="shared" si="1"/>
        <v>Low</v>
      </c>
      <c r="W22" s="56">
        <f t="shared" si="2"/>
        <v>2129506.3333333335</v>
      </c>
      <c r="AB22" s="5"/>
    </row>
    <row r="23" spans="2:28" ht="13.9" customHeight="1" x14ac:dyDescent="0.25">
      <c r="B23" s="11"/>
      <c r="C23" s="8" t="s">
        <v>77</v>
      </c>
      <c r="D23" s="8"/>
      <c r="E23" s="8"/>
      <c r="F23" s="45">
        <v>245051</v>
      </c>
      <c r="G23" s="25">
        <f t="shared" si="5"/>
        <v>3.8358029458783797E-2</v>
      </c>
      <c r="H23" s="36" t="str">
        <f>IF(G23="-","-",IF(G23&gt;=0.017,"Very high",IF(G23&gt;=0.008,"High",IF(G23&gt;=0.005,"Regular",IF(G23&gt;=0.001,"Low","Very low")))))</f>
        <v>Very high</v>
      </c>
      <c r="I23" s="8"/>
      <c r="J23" s="8" t="s">
        <v>78</v>
      </c>
      <c r="K23" s="45">
        <v>3202103</v>
      </c>
      <c r="L23" s="25">
        <f t="shared" si="6"/>
        <v>0.61893381738251219</v>
      </c>
      <c r="M23" s="36" t="str">
        <f>IF(L23="-","-",IF(L23&gt;=0.642,"Very high",IF(L23&gt;=0.603,"High",IF(L23&gt;=0.565,"Regular",IF(L23&gt;=0.497,"Low","Very low")))))</f>
        <v>High</v>
      </c>
      <c r="N23" s="12"/>
      <c r="P23" s="8"/>
      <c r="Q23" s="8"/>
      <c r="R23" s="8" t="s">
        <v>79</v>
      </c>
      <c r="S23" s="8">
        <v>1</v>
      </c>
      <c r="T23" s="8">
        <v>1</v>
      </c>
      <c r="U23" s="55">
        <f t="shared" si="0"/>
        <v>0.2</v>
      </c>
      <c r="V23" s="56" t="str">
        <f t="shared" si="1"/>
        <v>Low</v>
      </c>
      <c r="W23" s="56">
        <f t="shared" si="2"/>
        <v>6388519</v>
      </c>
      <c r="AB23" s="5"/>
    </row>
    <row r="24" spans="2:28" ht="13.9" customHeight="1" x14ac:dyDescent="0.25">
      <c r="B24" s="11"/>
      <c r="C24" s="8" t="s">
        <v>80</v>
      </c>
      <c r="D24" s="8"/>
      <c r="E24" s="8"/>
      <c r="F24" s="45">
        <v>11215</v>
      </c>
      <c r="G24" s="25">
        <f t="shared" si="5"/>
        <v>1.7554929397564599E-3</v>
      </c>
      <c r="H24" s="36" t="str">
        <f>IF(G24="-","-",IF(G24&gt;=0.001,"Very high",IF(G24&gt;=0,"High",IF(G24&gt;=0,"Regular",IF(G24&gt;=0,"Low","Very low")))))</f>
        <v>Very high</v>
      </c>
      <c r="I24" s="8"/>
      <c r="J24" s="8" t="s">
        <v>81</v>
      </c>
      <c r="K24" s="45">
        <v>3048696</v>
      </c>
      <c r="L24" s="25">
        <f t="shared" si="6"/>
        <v>0.58928181052227091</v>
      </c>
      <c r="M24" s="36" t="str">
        <f>IF(L24="-","-",IF(L24&gt;=0.617,"Very high",IF(L24&gt;=0.576,"High",IF(L24&gt;=0.536,"Regular",IF(L24&gt;=0.467,"Low","Very low")))))</f>
        <v>High</v>
      </c>
      <c r="N24" s="12"/>
      <c r="P24" s="8"/>
      <c r="Q24" s="8"/>
      <c r="R24" s="8" t="s">
        <v>82</v>
      </c>
      <c r="S24" s="8">
        <v>5</v>
      </c>
      <c r="T24" s="8">
        <v>2</v>
      </c>
      <c r="U24" s="55">
        <f t="shared" si="0"/>
        <v>0.4</v>
      </c>
      <c r="V24" s="56" t="str">
        <f t="shared" si="1"/>
        <v>Regular</v>
      </c>
      <c r="W24" s="56">
        <f t="shared" si="2"/>
        <v>1277703.8</v>
      </c>
      <c r="AB24" s="5"/>
    </row>
    <row r="25" spans="2:28" ht="13.9" customHeight="1" x14ac:dyDescent="0.25">
      <c r="B25" s="11"/>
      <c r="C25" s="8" t="s">
        <v>83</v>
      </c>
      <c r="D25" s="8"/>
      <c r="E25" s="8"/>
      <c r="F25" s="45">
        <v>30581</v>
      </c>
      <c r="G25" s="25">
        <f t="shared" si="5"/>
        <v>4.786868443218217E-3</v>
      </c>
      <c r="H25" s="36" t="str">
        <f>IF(G25="-","-",IF(G25&gt;=0.006,"Very high",IF(G25&gt;=0.004,"High",IF(G25&gt;=0.002,"Regular",IF(G25&gt;=0,"Low","Very low")))))</f>
        <v>High</v>
      </c>
      <c r="I25" s="8"/>
      <c r="J25" s="8" t="s">
        <v>84</v>
      </c>
      <c r="K25" s="45">
        <v>153407</v>
      </c>
      <c r="L25" s="25">
        <f t="shared" si="6"/>
        <v>2.9652006860241237E-2</v>
      </c>
      <c r="M25" s="36" t="str">
        <f>IF(L25="-","-",IF(L25&gt;=0.035,"Very high",IF(L25&gt;=0.028,"High",IF(L25&gt;=0.023,"Regular",IF(L25&gt;=0.015,"Low","Very low")))))</f>
        <v>High</v>
      </c>
      <c r="N25" s="12"/>
      <c r="P25" s="8"/>
      <c r="Q25" s="8"/>
      <c r="R25" s="8" t="s">
        <v>85</v>
      </c>
      <c r="S25" s="8">
        <v>1</v>
      </c>
      <c r="T25" s="8">
        <v>1</v>
      </c>
      <c r="U25" s="55">
        <f t="shared" si="0"/>
        <v>0.2</v>
      </c>
      <c r="V25" s="56" t="str">
        <f t="shared" si="1"/>
        <v>Low</v>
      </c>
      <c r="W25" s="56">
        <f t="shared" si="2"/>
        <v>6388519</v>
      </c>
    </row>
    <row r="26" spans="2:28" ht="13.9" customHeight="1" x14ac:dyDescent="0.25">
      <c r="B26" s="11"/>
      <c r="C26" s="8" t="s">
        <v>86</v>
      </c>
      <c r="D26" s="8"/>
      <c r="E26" s="8"/>
      <c r="F26" s="45">
        <v>287396</v>
      </c>
      <c r="G26" s="25">
        <f t="shared" si="5"/>
        <v>4.4986326251827691E-2</v>
      </c>
      <c r="H26" s="36" t="str">
        <f>IF(G26="-","-",IF(G26&gt;=0.049,"Very high",IF(G26&gt;=0.038,"High",IF(G26&gt;=0.031,"Regular",IF(G26&gt;=0.02,"Low","Very low")))))</f>
        <v>High</v>
      </c>
      <c r="I26" s="8"/>
      <c r="J26" s="8" t="s">
        <v>87</v>
      </c>
      <c r="K26" s="45">
        <v>16323</v>
      </c>
      <c r="L26" s="25">
        <f t="shared" si="6"/>
        <v>3.155069247033823E-3</v>
      </c>
      <c r="M26" s="36" t="str">
        <f>IF(L26="-","-",IF(L26&gt;=0.002,"Very high",IF(L26&gt;=0.001,"High",IF(L26&gt;=0,"Regular",IF(L26&gt;=0,"Low","Very low")))))</f>
        <v>Very high</v>
      </c>
      <c r="N26" s="12"/>
      <c r="P26" s="8"/>
      <c r="Q26" s="8"/>
      <c r="R26" s="8" t="s">
        <v>88</v>
      </c>
      <c r="S26" s="8">
        <v>4</v>
      </c>
      <c r="T26" s="8">
        <v>2</v>
      </c>
      <c r="U26" s="55">
        <f t="shared" si="0"/>
        <v>0.4</v>
      </c>
      <c r="V26" s="56" t="str">
        <f t="shared" si="1"/>
        <v>Regular</v>
      </c>
      <c r="W26" s="56">
        <f t="shared" si="2"/>
        <v>1597129.75</v>
      </c>
    </row>
    <row r="27" spans="2:28" ht="13.9" customHeight="1" x14ac:dyDescent="0.25">
      <c r="B27" s="11"/>
      <c r="C27" s="8" t="s">
        <v>89</v>
      </c>
      <c r="D27" s="8"/>
      <c r="E27" s="8"/>
      <c r="F27" s="45">
        <v>1995747</v>
      </c>
      <c r="G27" s="25">
        <f t="shared" si="5"/>
        <v>0.31239587766742183</v>
      </c>
      <c r="H27" s="36" t="str">
        <f>IF(G27="-","-",IF(G27&gt;=0.155,"Very high",IF(G27&gt;=0.071,"High",IF(G27&gt;=0.04,"Regular",IF(G27&gt;=0.02,"Low","Very low")))))</f>
        <v>Very high</v>
      </c>
      <c r="I27" s="8"/>
      <c r="J27" s="8" t="s">
        <v>90</v>
      </c>
      <c r="K27" s="45">
        <v>1955153</v>
      </c>
      <c r="L27" s="25">
        <f t="shared" si="6"/>
        <v>0.37791111337045397</v>
      </c>
      <c r="M27" s="36" t="str">
        <f>IF(L27="-","-",IF(L27&gt;=0.481,"Very high",IF(L27&gt;=0.433,"High",IF(L27&gt;=0.394,"Regular",IF(L27&gt;=0.342,"Low","Very low")))))</f>
        <v>Low</v>
      </c>
      <c r="N27" s="12"/>
      <c r="P27" s="8"/>
      <c r="Q27" s="8"/>
      <c r="R27" s="8" t="s">
        <v>91</v>
      </c>
      <c r="S27" s="8">
        <v>1</v>
      </c>
      <c r="T27" s="8">
        <v>1</v>
      </c>
      <c r="U27" s="55">
        <f t="shared" si="0"/>
        <v>0.2</v>
      </c>
      <c r="V27" s="56" t="str">
        <f t="shared" si="1"/>
        <v>Low</v>
      </c>
      <c r="W27" s="56">
        <f t="shared" si="2"/>
        <v>6388519</v>
      </c>
      <c r="AB27" s="7"/>
    </row>
    <row r="28" spans="2:28" ht="13.9" customHeight="1" x14ac:dyDescent="0.25">
      <c r="B28" s="11"/>
      <c r="C28" s="40" t="s">
        <v>92</v>
      </c>
      <c r="D28" s="40"/>
      <c r="E28" s="40"/>
      <c r="F28" s="47">
        <v>6388519</v>
      </c>
      <c r="G28" s="38">
        <v>1</v>
      </c>
      <c r="H28" s="39"/>
      <c r="I28" s="8"/>
      <c r="J28" s="40" t="s">
        <v>93</v>
      </c>
      <c r="K28" s="47">
        <v>5173579</v>
      </c>
      <c r="L28" s="38">
        <v>1</v>
      </c>
      <c r="M28" s="39"/>
      <c r="N28" s="12"/>
      <c r="P28" s="8"/>
      <c r="Q28" s="8"/>
      <c r="R28" s="8" t="s">
        <v>94</v>
      </c>
      <c r="S28" s="8">
        <v>3</v>
      </c>
      <c r="T28" s="8">
        <v>1</v>
      </c>
      <c r="U28" s="55">
        <f t="shared" si="0"/>
        <v>0.2</v>
      </c>
      <c r="V28" s="56" t="str">
        <f t="shared" si="1"/>
        <v>Low</v>
      </c>
      <c r="W28" s="56">
        <f t="shared" si="2"/>
        <v>2129506.3333333335</v>
      </c>
      <c r="AB28" s="6"/>
    </row>
    <row r="29" spans="2:28" ht="13.9" customHeight="1" x14ac:dyDescent="0.25">
      <c r="B29" s="11"/>
      <c r="C29" s="8"/>
      <c r="D29" s="8"/>
      <c r="E29" s="8"/>
      <c r="F29" s="48"/>
      <c r="G29" s="17"/>
      <c r="H29" s="8"/>
      <c r="I29" s="8"/>
      <c r="J29" s="8"/>
      <c r="K29" s="48"/>
      <c r="L29" s="17"/>
      <c r="M29" s="8"/>
      <c r="N29" s="12"/>
      <c r="P29" s="8"/>
      <c r="Q29" s="8"/>
      <c r="R29" s="8" t="s">
        <v>95</v>
      </c>
      <c r="S29" s="8">
        <v>4</v>
      </c>
      <c r="T29" s="8">
        <v>2</v>
      </c>
      <c r="U29" s="55">
        <f t="shared" si="0"/>
        <v>0.4</v>
      </c>
      <c r="V29" s="56" t="str">
        <f t="shared" si="1"/>
        <v>Regular</v>
      </c>
      <c r="W29" s="56">
        <f t="shared" si="2"/>
        <v>1597129.75</v>
      </c>
      <c r="AB29" s="5"/>
    </row>
    <row r="30" spans="2:28" ht="13.9" customHeight="1" x14ac:dyDescent="0.25">
      <c r="B30" s="11"/>
      <c r="C30" s="20" t="s">
        <v>96</v>
      </c>
      <c r="D30" s="20"/>
      <c r="E30" s="20"/>
      <c r="F30" s="49"/>
      <c r="G30" s="21" t="s">
        <v>18</v>
      </c>
      <c r="H30" s="21" t="s">
        <v>19</v>
      </c>
      <c r="I30" s="8"/>
      <c r="J30" s="22" t="s">
        <v>97</v>
      </c>
      <c r="K30" s="50"/>
      <c r="L30" s="23" t="s">
        <v>18</v>
      </c>
      <c r="M30" s="23" t="s">
        <v>19</v>
      </c>
      <c r="N30" s="12"/>
      <c r="P30" s="8"/>
      <c r="Q30" s="8"/>
      <c r="R30" s="8" t="s">
        <v>98</v>
      </c>
      <c r="S30" s="8">
        <v>1</v>
      </c>
      <c r="T30" s="8">
        <v>1</v>
      </c>
      <c r="U30" s="55">
        <f t="shared" si="0"/>
        <v>0.2</v>
      </c>
      <c r="V30" s="56" t="str">
        <f t="shared" si="1"/>
        <v>Low</v>
      </c>
      <c r="W30" s="56">
        <f t="shared" si="2"/>
        <v>6388519</v>
      </c>
      <c r="AB30" s="5"/>
    </row>
    <row r="31" spans="2:28" ht="13.9" customHeight="1" x14ac:dyDescent="0.25">
      <c r="B31" s="11"/>
      <c r="C31" s="8" t="s">
        <v>99</v>
      </c>
      <c r="D31" s="8"/>
      <c r="E31" s="8"/>
      <c r="F31" s="45">
        <v>826570</v>
      </c>
      <c r="G31" s="25">
        <f t="shared" ref="G31:G36" si="7">IFERROR(F31/F$37,"-")</f>
        <v>0.18749597365796916</v>
      </c>
      <c r="H31" s="36" t="str">
        <f>IF(G31="-","-",IF(G31&gt;=0.336,"Very high",IF(G31&gt;=0.299,"High",IF(G31&gt;=0.265,"Regular",IF(G31&gt;=0.216,"Low","Very low")))))</f>
        <v>Very low</v>
      </c>
      <c r="I31" s="8"/>
      <c r="J31" s="8" t="s">
        <v>100</v>
      </c>
      <c r="K31" s="45">
        <v>1289512</v>
      </c>
      <c r="L31" s="25">
        <f t="shared" ref="L31:L43" si="8">IFERROR(K31/K$44,"-")</f>
        <v>0.42297165739056963</v>
      </c>
      <c r="M31" s="36" t="str">
        <f>IF(L31="-","-",IF(L31&gt;=0.409,"Very high",IF(L31&gt;=0.362,"High",IF(L31&gt;=0.33,"Regular",IF(L31&gt;=0.286,"Low","Very low")))))</f>
        <v>Very high</v>
      </c>
      <c r="N31" s="12"/>
      <c r="P31" s="8"/>
      <c r="Q31" s="8"/>
      <c r="R31" s="8" t="s">
        <v>101</v>
      </c>
      <c r="S31" s="8">
        <v>1</v>
      </c>
      <c r="T31" s="8">
        <v>1</v>
      </c>
      <c r="U31" s="55">
        <f t="shared" si="0"/>
        <v>0.2</v>
      </c>
      <c r="V31" s="56" t="str">
        <f t="shared" si="1"/>
        <v>Low</v>
      </c>
      <c r="W31" s="56">
        <f t="shared" si="2"/>
        <v>6388519</v>
      </c>
      <c r="AB31" s="5"/>
    </row>
    <row r="32" spans="2:28" ht="13.9" customHeight="1" x14ac:dyDescent="0.25">
      <c r="B32" s="11"/>
      <c r="C32" s="8" t="s">
        <v>102</v>
      </c>
      <c r="D32" s="8"/>
      <c r="E32" s="8"/>
      <c r="F32" s="45">
        <v>407779</v>
      </c>
      <c r="G32" s="25">
        <f t="shared" si="7"/>
        <v>9.2499026872827475E-2</v>
      </c>
      <c r="H32" s="36" t="str">
        <f>IF(G32="-","-",IF(G32&gt;=0.123,"Very high",IF(G32&gt;=0.104,"High",IF(G32&gt;=0.09,"Regular",IF(G32&gt;=0.071,"Low","Very low")))))</f>
        <v>Regular</v>
      </c>
      <c r="I32" s="8"/>
      <c r="J32" s="8" t="s">
        <v>103</v>
      </c>
      <c r="K32" s="45">
        <v>119583</v>
      </c>
      <c r="L32" s="25">
        <f t="shared" si="8"/>
        <v>3.9224310984105989E-2</v>
      </c>
      <c r="M32" s="36" t="str">
        <f>IF(L32="-","-",IF(L32&gt;=0.027,"Very high",IF(L32&gt;=0.017,"High",IF(L32&gt;=0.012,"Regular",IF(L32&gt;=0.005,"Low","Very low")))))</f>
        <v>Very high</v>
      </c>
      <c r="N32" s="12"/>
      <c r="P32" s="8"/>
      <c r="Q32" s="8"/>
      <c r="R32" s="8" t="s">
        <v>104</v>
      </c>
      <c r="S32" s="8">
        <v>1</v>
      </c>
      <c r="T32" s="8">
        <v>1</v>
      </c>
      <c r="U32" s="55">
        <f t="shared" si="0"/>
        <v>0.2</v>
      </c>
      <c r="V32" s="56" t="str">
        <f t="shared" si="1"/>
        <v>Low</v>
      </c>
      <c r="W32" s="56">
        <f t="shared" si="2"/>
        <v>6388519</v>
      </c>
      <c r="AB32" s="5"/>
    </row>
    <row r="33" spans="2:28" ht="13.9" customHeight="1" x14ac:dyDescent="0.25">
      <c r="B33" s="11"/>
      <c r="C33" s="8" t="s">
        <v>105</v>
      </c>
      <c r="D33" s="8"/>
      <c r="E33" s="8"/>
      <c r="F33" s="45">
        <v>946608</v>
      </c>
      <c r="G33" s="25">
        <f t="shared" si="7"/>
        <v>0.21472493392262346</v>
      </c>
      <c r="H33" s="36" t="str">
        <f>IF(G33="-","-",IF(G33&gt;=0.206,"Very high",IF(G33&gt;=0.166,"High",IF(G33&gt;=0.136,"Regular",IF(G33&gt;=0.1,"Low","Very low")))))</f>
        <v>Very high</v>
      </c>
      <c r="I33" s="8"/>
      <c r="J33" s="8" t="s">
        <v>106</v>
      </c>
      <c r="K33" s="45">
        <v>166211</v>
      </c>
      <c r="L33" s="25">
        <f t="shared" si="8"/>
        <v>5.4518718822736019E-2</v>
      </c>
      <c r="M33" s="36" t="str">
        <f>IF(L33="-","-",IF(L33&gt;=0.076,"Very high",IF(L33&gt;=0.065,"High",IF(L33&gt;=0.058,"Regular",IF(L33&gt;=0.047,"Low","Very low")))))</f>
        <v>Low</v>
      </c>
      <c r="N33" s="12"/>
      <c r="P33" s="8"/>
      <c r="Q33" s="8"/>
      <c r="R33" s="8" t="s">
        <v>107</v>
      </c>
      <c r="S33" s="8">
        <v>3</v>
      </c>
      <c r="T33" s="8">
        <v>2</v>
      </c>
      <c r="U33" s="55">
        <f t="shared" si="0"/>
        <v>0.4</v>
      </c>
      <c r="V33" s="56" t="str">
        <f t="shared" si="1"/>
        <v>Regular</v>
      </c>
      <c r="W33" s="56">
        <f t="shared" si="2"/>
        <v>2129506.3333333335</v>
      </c>
      <c r="AB33" s="5"/>
    </row>
    <row r="34" spans="2:28" ht="13.9" customHeight="1" x14ac:dyDescent="0.25">
      <c r="B34" s="11"/>
      <c r="C34" s="8" t="s">
        <v>108</v>
      </c>
      <c r="D34" s="8"/>
      <c r="E34" s="8"/>
      <c r="F34" s="45">
        <v>434313</v>
      </c>
      <c r="G34" s="25">
        <f t="shared" si="7"/>
        <v>9.8517897827544623E-2</v>
      </c>
      <c r="H34" s="36" t="str">
        <f>IF(G34="-","-",IF(G34&gt;=0.088,"Very high",IF(G34&gt;=0.063,"High",IF(G34&gt;=0.05,"Regular",IF(G34&gt;=0.036,"Low","Very low")))))</f>
        <v>Very high</v>
      </c>
      <c r="I34" s="8"/>
      <c r="J34" s="8" t="s">
        <v>109</v>
      </c>
      <c r="K34" s="45">
        <v>190474</v>
      </c>
      <c r="L34" s="25">
        <f t="shared" si="8"/>
        <v>6.2477203368259744E-2</v>
      </c>
      <c r="M34" s="36" t="str">
        <f>IF(L34="-","-",IF(L34&gt;=0.076,"Very high",IF(L34&gt;=0.065,"High",IF(L34&gt;=0.057,"Regular",IF(L34&gt;=0.042,"Low","Very low")))))</f>
        <v>Regular</v>
      </c>
      <c r="N34" s="12"/>
      <c r="P34" s="8"/>
      <c r="Q34" s="8"/>
      <c r="R34" s="8" t="s">
        <v>110</v>
      </c>
      <c r="S34" s="8">
        <v>4</v>
      </c>
      <c r="T34" s="8">
        <v>2</v>
      </c>
      <c r="U34" s="55">
        <f t="shared" si="0"/>
        <v>0.4</v>
      </c>
      <c r="V34" s="56" t="str">
        <f t="shared" si="1"/>
        <v>Regular</v>
      </c>
      <c r="W34" s="56">
        <f t="shared" si="2"/>
        <v>1597129.75</v>
      </c>
      <c r="AB34" s="5"/>
    </row>
    <row r="35" spans="2:28" ht="13.9" customHeight="1" x14ac:dyDescent="0.25">
      <c r="B35" s="11"/>
      <c r="C35" s="8" t="s">
        <v>111</v>
      </c>
      <c r="D35" s="8"/>
      <c r="E35" s="8"/>
      <c r="F35" s="45">
        <v>98259</v>
      </c>
      <c r="G35" s="25">
        <f t="shared" si="7"/>
        <v>2.2288695301859965E-2</v>
      </c>
      <c r="H35" s="36" t="str">
        <f>IF(G35="-","-",IF(G35&gt;=0.019,"Very high",IF(G35&gt;=0.012,"High",IF(G35&gt;=0.009,"Regular",IF(G35&gt;=0.004,"Low","Very low")))))</f>
        <v>Very high</v>
      </c>
      <c r="I35" s="8"/>
      <c r="J35" s="8" t="s">
        <v>112</v>
      </c>
      <c r="K35" s="45">
        <v>281009</v>
      </c>
      <c r="L35" s="25">
        <f t="shared" si="8"/>
        <v>9.2173506312206929E-2</v>
      </c>
      <c r="M35" s="36" t="str">
        <f>IF(L35="-","-",IF(L35&gt;=0.115,"Very high",IF(L35&gt;=0.102,"High",IF(L35&gt;=0.09,"Regular",IF(L35&gt;=0.073,"Low","Very low")))))</f>
        <v>Regular</v>
      </c>
      <c r="N35" s="12"/>
      <c r="P35" s="8"/>
      <c r="Q35" s="8"/>
      <c r="R35" s="8" t="s">
        <v>113</v>
      </c>
      <c r="S35" s="8">
        <v>1</v>
      </c>
      <c r="T35" s="8">
        <v>1</v>
      </c>
      <c r="U35" s="55">
        <f t="shared" si="0"/>
        <v>0.2</v>
      </c>
      <c r="V35" s="56" t="str">
        <f t="shared" si="1"/>
        <v>Low</v>
      </c>
      <c r="W35" s="56">
        <f t="shared" si="2"/>
        <v>6388519</v>
      </c>
      <c r="AB35" s="5"/>
    </row>
    <row r="36" spans="2:28" ht="13.9" customHeight="1" x14ac:dyDescent="0.25">
      <c r="B36" s="11"/>
      <c r="C36" s="8" t="s">
        <v>114</v>
      </c>
      <c r="D36" s="8"/>
      <c r="E36" s="8"/>
      <c r="F36" s="45">
        <v>71893</v>
      </c>
      <c r="G36" s="25">
        <f t="shared" si="7"/>
        <v>1.6307932823829047E-2</v>
      </c>
      <c r="H36" s="36" t="str">
        <f>IF(G36="-","-",IF(G36&gt;=0.014,"Very high",IF(G36&gt;=0.009,"High",IF(G36&gt;=0.006,"Regular",IF(G36&gt;=0.003,"Low","Very low")))))</f>
        <v>Very high</v>
      </c>
      <c r="I36" s="8"/>
      <c r="J36" s="8" t="s">
        <v>115</v>
      </c>
      <c r="K36" s="45">
        <v>498351</v>
      </c>
      <c r="L36" s="25">
        <f t="shared" si="8"/>
        <v>0.16346365790488787</v>
      </c>
      <c r="M36" s="36" t="str">
        <f>IF(L36="-","-",IF(L36&gt;=0.195,"Very high",IF(L36&gt;=0.175,"High",IF(L36&gt;=0.158,"Regular",IF(L36&gt;=0.135,"Low","Very low")))))</f>
        <v>Regular</v>
      </c>
      <c r="N36" s="12"/>
      <c r="P36" s="8"/>
      <c r="Q36" s="63" t="s">
        <v>116</v>
      </c>
      <c r="R36" s="8"/>
      <c r="S36" s="8">
        <v>51</v>
      </c>
      <c r="T36" s="8">
        <v>29</v>
      </c>
      <c r="U36" s="55" t="str">
        <f t="shared" si="0"/>
        <v>-</v>
      </c>
      <c r="V36" s="56" t="str">
        <f t="shared" si="1"/>
        <v>-</v>
      </c>
      <c r="W36" s="56">
        <f t="shared" si="2"/>
        <v>125265.07843137255</v>
      </c>
      <c r="AB36" s="5"/>
    </row>
    <row r="37" spans="2:28" ht="13.9" customHeight="1" x14ac:dyDescent="0.25">
      <c r="B37" s="11"/>
      <c r="C37" s="40" t="s">
        <v>117</v>
      </c>
      <c r="D37" s="40"/>
      <c r="E37" s="40"/>
      <c r="F37" s="47">
        <v>4408468</v>
      </c>
      <c r="G37" s="38">
        <v>1</v>
      </c>
      <c r="H37" s="39"/>
      <c r="I37" s="8"/>
      <c r="J37" s="8" t="s">
        <v>118</v>
      </c>
      <c r="K37" s="45">
        <v>90535</v>
      </c>
      <c r="L37" s="25">
        <f t="shared" si="8"/>
        <v>2.9696302943947182E-2</v>
      </c>
      <c r="M37" s="36" t="str">
        <f>IF(L37="-","-",IF(L37&gt;=0.045,"Very high",IF(L37&gt;=0.037,"High",IF(L37&gt;=0.03,"Regular",IF(L37&gt;=0.02,"Low","Very low")))))</f>
        <v>Low</v>
      </c>
      <c r="N37" s="12"/>
      <c r="P37" s="8"/>
      <c r="Q37" s="63" t="s">
        <v>119</v>
      </c>
      <c r="R37" s="8" t="s">
        <v>120</v>
      </c>
      <c r="S37" s="8">
        <v>2</v>
      </c>
      <c r="T37" s="8">
        <v>1</v>
      </c>
      <c r="U37" s="55">
        <f t="shared" si="0"/>
        <v>0.2</v>
      </c>
      <c r="V37" s="56" t="str">
        <f t="shared" si="1"/>
        <v>Low</v>
      </c>
      <c r="W37" s="56">
        <f t="shared" si="2"/>
        <v>3194259.5</v>
      </c>
    </row>
    <row r="38" spans="2:28" ht="13.9" customHeight="1" x14ac:dyDescent="0.25">
      <c r="B38" s="11"/>
      <c r="C38" s="8"/>
      <c r="D38" s="8"/>
      <c r="E38" s="8"/>
      <c r="F38" s="48"/>
      <c r="G38" s="17"/>
      <c r="H38" s="8"/>
      <c r="I38" s="8"/>
      <c r="J38" s="8" t="s">
        <v>121</v>
      </c>
      <c r="K38" s="45">
        <v>69103</v>
      </c>
      <c r="L38" s="25">
        <f t="shared" si="8"/>
        <v>2.2666412131612992E-2</v>
      </c>
      <c r="M38" s="36" t="str">
        <f>IF(L38="-","-",IF(L38&gt;=0.032,"Very high",IF(L38&gt;=0.023,"High",IF(L38&gt;=0.018,"Regular",IF(L38&gt;=0.012,"Low","Very low")))))</f>
        <v>Regular</v>
      </c>
      <c r="N38" s="12"/>
      <c r="P38" s="8"/>
      <c r="Q38" s="8"/>
      <c r="R38" s="8" t="s">
        <v>122</v>
      </c>
      <c r="S38" s="8">
        <v>4</v>
      </c>
      <c r="T38" s="8">
        <v>2</v>
      </c>
      <c r="U38" s="55">
        <f t="shared" si="0"/>
        <v>0.4</v>
      </c>
      <c r="V38" s="56" t="str">
        <f t="shared" si="1"/>
        <v>Regular</v>
      </c>
      <c r="W38" s="56">
        <f t="shared" si="2"/>
        <v>1597129.75</v>
      </c>
      <c r="AB38" s="7"/>
    </row>
    <row r="39" spans="2:28" ht="13.9" customHeight="1" x14ac:dyDescent="0.25">
      <c r="B39" s="11"/>
      <c r="C39" s="22" t="s">
        <v>123</v>
      </c>
      <c r="D39" s="23"/>
      <c r="E39" s="23"/>
      <c r="F39" s="50"/>
      <c r="G39" s="23" t="s">
        <v>18</v>
      </c>
      <c r="H39" s="23" t="s">
        <v>19</v>
      </c>
      <c r="I39" s="8"/>
      <c r="J39" s="8" t="s">
        <v>124</v>
      </c>
      <c r="K39" s="45">
        <v>41207</v>
      </c>
      <c r="L39" s="25">
        <f t="shared" si="8"/>
        <v>1.3516270562889839E-2</v>
      </c>
      <c r="M39" s="36" t="str">
        <f>IF(L39="-","-",IF(L39&gt;=0.015,"Very high",IF(L39&gt;=0.011,"High",IF(L39&gt;=0.008,"Regular",IF(L39&gt;=0.003,"Low","Very low")))))</f>
        <v>High</v>
      </c>
      <c r="N39" s="12"/>
      <c r="P39" s="8"/>
      <c r="Q39" s="8"/>
      <c r="R39" s="8" t="s">
        <v>125</v>
      </c>
      <c r="S39" s="8">
        <v>1</v>
      </c>
      <c r="T39" s="8">
        <v>1</v>
      </c>
      <c r="U39" s="55">
        <f t="shared" si="0"/>
        <v>0.2</v>
      </c>
      <c r="V39" s="56" t="str">
        <f t="shared" si="1"/>
        <v>Low</v>
      </c>
      <c r="W39" s="56">
        <f t="shared" si="2"/>
        <v>6388519</v>
      </c>
      <c r="AB39" s="6"/>
    </row>
    <row r="40" spans="2:28" ht="13.9" customHeight="1" x14ac:dyDescent="0.25">
      <c r="B40" s="11"/>
      <c r="C40" s="8" t="s">
        <v>126</v>
      </c>
      <c r="D40" s="8"/>
      <c r="E40" s="8"/>
      <c r="F40" s="45">
        <v>611208</v>
      </c>
      <c r="G40" s="25">
        <f>IFERROR(F40/F$45,"-")</f>
        <v>0.11617372991291836</v>
      </c>
      <c r="H40" s="36" t="str">
        <f>IF(G40="-","-",IF(G40&gt;=0.138,"Very high",IF(G40&gt;=0.123,"High",IF(G40&gt;=0.111,"Regular",IF(G40&gt;=0.093,"Low","Very low")))))</f>
        <v>Regular</v>
      </c>
      <c r="I40" s="8"/>
      <c r="J40" s="8" t="s">
        <v>127</v>
      </c>
      <c r="K40" s="45">
        <v>27896</v>
      </c>
      <c r="L40" s="25">
        <f t="shared" si="8"/>
        <v>9.1501415687231524E-3</v>
      </c>
      <c r="M40" s="36" t="str">
        <f>IF(L40="-","-",IF(L40&gt;=0.018,"Very high",IF(L40&gt;=0.012,"High",IF(L40&gt;=0.009,"Regular",IF(L40&gt;=0.005,"Low","Very low")))))</f>
        <v>Regular</v>
      </c>
      <c r="N40" s="12"/>
      <c r="P40" s="8"/>
      <c r="Q40" s="8"/>
      <c r="R40" s="8" t="s">
        <v>128</v>
      </c>
      <c r="S40" s="8">
        <v>7</v>
      </c>
      <c r="T40" s="8">
        <v>2</v>
      </c>
      <c r="U40" s="55">
        <f t="shared" si="0"/>
        <v>0.4</v>
      </c>
      <c r="V40" s="56" t="str">
        <f t="shared" si="1"/>
        <v>Regular</v>
      </c>
      <c r="W40" s="56">
        <f t="shared" si="2"/>
        <v>912645.57142857148</v>
      </c>
      <c r="AB40" s="5"/>
    </row>
    <row r="41" spans="2:28" ht="13.9" customHeight="1" x14ac:dyDescent="0.25">
      <c r="B41" s="11"/>
      <c r="C41" s="8" t="s">
        <v>129</v>
      </c>
      <c r="D41" s="8"/>
      <c r="E41" s="8"/>
      <c r="F41" s="45">
        <v>2496814</v>
      </c>
      <c r="G41" s="25">
        <f>IFERROR(F41/F$45,"-")</f>
        <v>0.47457525961504649</v>
      </c>
      <c r="H41" s="36" t="str">
        <f>IF(G41="-","-",IF(G41&gt;=0.56,"Very high",IF(G41&gt;=0.524,"High",IF(G41&gt;=0.491,"Regular",IF(G41&gt;=0.427,"Low","Very low")))))</f>
        <v>Low</v>
      </c>
      <c r="I41" s="8"/>
      <c r="J41" s="8" t="s">
        <v>130</v>
      </c>
      <c r="K41" s="45">
        <v>672095</v>
      </c>
      <c r="L41" s="25">
        <f t="shared" si="8"/>
        <v>0.22045326920099609</v>
      </c>
      <c r="M41" s="36" t="str">
        <f>IF(L41="-","-",IF(L41&gt;=0.213,"Very high",IF(L41&gt;=0.199,"High",IF(L41&gt;=0.186,"Regular",IF(L41&gt;=0.162,"Low","Very low")))))</f>
        <v>Very high</v>
      </c>
      <c r="N41" s="12"/>
      <c r="P41" s="8"/>
      <c r="Q41" s="8"/>
      <c r="R41" s="8" t="s">
        <v>131</v>
      </c>
      <c r="S41" s="8">
        <v>3</v>
      </c>
      <c r="T41" s="8">
        <v>1</v>
      </c>
      <c r="U41" s="55">
        <f t="shared" si="0"/>
        <v>0.2</v>
      </c>
      <c r="V41" s="56" t="str">
        <f t="shared" si="1"/>
        <v>Low</v>
      </c>
      <c r="W41" s="56">
        <f t="shared" si="2"/>
        <v>2129506.3333333335</v>
      </c>
      <c r="AB41" s="5"/>
    </row>
    <row r="42" spans="2:28" ht="13.9" customHeight="1" x14ac:dyDescent="0.25">
      <c r="B42" s="11"/>
      <c r="C42" s="8" t="s">
        <v>132</v>
      </c>
      <c r="D42" s="8"/>
      <c r="E42" s="8"/>
      <c r="F42" s="45">
        <v>1807508</v>
      </c>
      <c r="G42" s="25">
        <f>IFERROR(F42/F$45,"-")</f>
        <v>0.3435572607155653</v>
      </c>
      <c r="H42" s="36" t="str">
        <f>IF(G42="-","-",IF(G42&gt;=0.348,"Very high",IF(G42&gt;=0.299,"High",IF(G42&gt;=0.267,"Regular",IF(G42&gt;=0.231,"Low","Very low")))))</f>
        <v>High</v>
      </c>
      <c r="I42" s="8"/>
      <c r="J42" s="8" t="s">
        <v>133</v>
      </c>
      <c r="K42" s="45">
        <v>257727</v>
      </c>
      <c r="L42" s="25">
        <f t="shared" si="8"/>
        <v>8.4536798683765124E-2</v>
      </c>
      <c r="M42" s="36" t="str">
        <f>IF(L42="-","-",IF(L42&gt;=0.15,"Very high",IF(L42&gt;=0.126,"High",IF(L42&gt;=0.108,"Regular",IF(L42&gt;=0.083,"Low","Very low")))))</f>
        <v>Low</v>
      </c>
      <c r="N42" s="12"/>
      <c r="P42" s="8"/>
      <c r="Q42" s="8"/>
      <c r="R42" s="8" t="s">
        <v>134</v>
      </c>
      <c r="S42" s="8">
        <v>3</v>
      </c>
      <c r="T42" s="8">
        <v>2</v>
      </c>
      <c r="U42" s="55">
        <f t="shared" si="0"/>
        <v>0.4</v>
      </c>
      <c r="V42" s="56" t="str">
        <f t="shared" si="1"/>
        <v>Regular</v>
      </c>
      <c r="W42" s="56">
        <f t="shared" si="2"/>
        <v>2129506.3333333335</v>
      </c>
      <c r="AB42" s="5"/>
    </row>
    <row r="43" spans="2:28" ht="13.9" customHeight="1" x14ac:dyDescent="0.25">
      <c r="B43" s="11"/>
      <c r="C43" s="8" t="s">
        <v>135</v>
      </c>
      <c r="D43" s="8"/>
      <c r="E43" s="8"/>
      <c r="F43" s="45">
        <v>72004</v>
      </c>
      <c r="G43" s="25">
        <f>IFERROR(F43/F$45,"-")</f>
        <v>1.3685968195196681E-2</v>
      </c>
      <c r="H43" s="36" t="str">
        <f>IF(G43="-","-",IF(G43&gt;=0.023,"Very high",IF(G43&gt;=0.017,"High",IF(G43&gt;=0.013,"Regular",IF(G43&gt;=0.008,"Low","Very low")))))</f>
        <v>Regular</v>
      </c>
      <c r="I43" s="8"/>
      <c r="J43" s="8" t="s">
        <v>136</v>
      </c>
      <c r="K43" s="45">
        <v>331011</v>
      </c>
      <c r="L43" s="25">
        <f t="shared" si="8"/>
        <v>0.10857461681978131</v>
      </c>
      <c r="M43" s="36" t="str">
        <f>IF(L43="-","-",IF(L43&gt;=0.21,"Very high",IF(L43&gt;=0.174,"High",IF(L43&gt;=0.146,"Regular",IF(L43&gt;=0.104,"Low","Very low")))))</f>
        <v>Low</v>
      </c>
      <c r="N43" s="12"/>
      <c r="P43" s="8"/>
      <c r="Q43" s="8"/>
      <c r="R43" s="8" t="s">
        <v>137</v>
      </c>
      <c r="S43" s="8">
        <v>3</v>
      </c>
      <c r="T43" s="8">
        <v>2</v>
      </c>
      <c r="U43" s="55">
        <f t="shared" si="0"/>
        <v>0.4</v>
      </c>
      <c r="V43" s="56" t="str">
        <f t="shared" si="1"/>
        <v>Regular</v>
      </c>
      <c r="W43" s="56">
        <f t="shared" si="2"/>
        <v>2129506.3333333335</v>
      </c>
      <c r="AB43" s="5"/>
    </row>
    <row r="44" spans="2:28" ht="13.9" customHeight="1" x14ac:dyDescent="0.25">
      <c r="B44" s="11"/>
      <c r="C44" s="8" t="s">
        <v>138</v>
      </c>
      <c r="D44" s="8"/>
      <c r="E44" s="8"/>
      <c r="F44" s="45">
        <v>273621</v>
      </c>
      <c r="G44" s="25">
        <f>IFERROR(F44/F$45,"-")</f>
        <v>5.2007781561273142E-2</v>
      </c>
      <c r="H44" s="36" t="str">
        <f>IF(G44="-","-",IF(G44&gt;=0.084,"Very high",IF(G44&gt;=0.074,"High",IF(G44&gt;=0.064,"Regular",IF(G44&gt;=0.051,"Low","Very low")))))</f>
        <v>Low</v>
      </c>
      <c r="I44" s="8"/>
      <c r="J44" s="40" t="s">
        <v>139</v>
      </c>
      <c r="K44" s="47">
        <v>3048696</v>
      </c>
      <c r="L44" s="38">
        <v>1</v>
      </c>
      <c r="M44" s="39"/>
      <c r="N44" s="12"/>
      <c r="P44" s="8"/>
      <c r="Q44" s="8"/>
      <c r="R44" s="8" t="s">
        <v>140</v>
      </c>
      <c r="S44" s="8">
        <v>2</v>
      </c>
      <c r="T44" s="8">
        <v>2</v>
      </c>
      <c r="U44" s="55">
        <f t="shared" si="0"/>
        <v>0.4</v>
      </c>
      <c r="V44" s="56" t="str">
        <f t="shared" si="1"/>
        <v>Regular</v>
      </c>
      <c r="W44" s="56">
        <f t="shared" si="2"/>
        <v>3194259.5</v>
      </c>
      <c r="AB44" s="5"/>
    </row>
    <row r="45" spans="2:28" ht="13.9" customHeight="1" x14ac:dyDescent="0.25">
      <c r="B45" s="11"/>
      <c r="C45" s="40" t="s">
        <v>141</v>
      </c>
      <c r="D45" s="40"/>
      <c r="E45" s="40"/>
      <c r="F45" s="47">
        <v>5261155</v>
      </c>
      <c r="G45" s="38">
        <v>1</v>
      </c>
      <c r="H45" s="39"/>
      <c r="I45" s="8"/>
      <c r="J45" s="8"/>
      <c r="K45" s="48"/>
      <c r="L45" s="17"/>
      <c r="M45" s="8"/>
      <c r="N45" s="12"/>
      <c r="P45" s="8"/>
      <c r="Q45" s="8"/>
      <c r="R45" s="8" t="s">
        <v>142</v>
      </c>
      <c r="S45" s="8">
        <v>4</v>
      </c>
      <c r="T45" s="8">
        <v>2</v>
      </c>
      <c r="U45" s="55">
        <f t="shared" si="0"/>
        <v>0.4</v>
      </c>
      <c r="V45" s="56" t="str">
        <f t="shared" si="1"/>
        <v>Regular</v>
      </c>
      <c r="W45" s="56">
        <f t="shared" si="2"/>
        <v>1597129.75</v>
      </c>
      <c r="AB45" s="5"/>
    </row>
    <row r="46" spans="2:28" ht="13.9" customHeight="1" x14ac:dyDescent="0.25">
      <c r="B46" s="11"/>
      <c r="C46" s="8"/>
      <c r="D46" s="8"/>
      <c r="E46" s="8"/>
      <c r="F46" s="48"/>
      <c r="G46" s="17"/>
      <c r="H46" s="30"/>
      <c r="I46" s="8"/>
      <c r="J46" s="20" t="s">
        <v>143</v>
      </c>
      <c r="K46" s="49"/>
      <c r="L46" s="21" t="s">
        <v>18</v>
      </c>
      <c r="M46" s="21" t="s">
        <v>19</v>
      </c>
      <c r="N46" s="13"/>
      <c r="P46" s="8"/>
      <c r="Q46" s="8"/>
      <c r="R46" s="8" t="s">
        <v>144</v>
      </c>
      <c r="S46" s="8">
        <v>3</v>
      </c>
      <c r="T46" s="8">
        <v>1</v>
      </c>
      <c r="U46" s="55">
        <f t="shared" si="0"/>
        <v>0.2</v>
      </c>
      <c r="V46" s="56" t="str">
        <f t="shared" si="1"/>
        <v>Low</v>
      </c>
      <c r="W46" s="56">
        <f t="shared" si="2"/>
        <v>2129506.3333333335</v>
      </c>
    </row>
    <row r="47" spans="2:28" ht="13.9" customHeight="1" x14ac:dyDescent="0.25">
      <c r="B47" s="11"/>
      <c r="C47" s="22" t="s">
        <v>145</v>
      </c>
      <c r="D47" s="23"/>
      <c r="E47" s="23"/>
      <c r="F47" s="50"/>
      <c r="G47" s="23" t="s">
        <v>18</v>
      </c>
      <c r="H47" s="23" t="s">
        <v>19</v>
      </c>
      <c r="I47" s="8"/>
      <c r="J47" s="8" t="s">
        <v>146</v>
      </c>
      <c r="K47" s="45">
        <v>2277864</v>
      </c>
      <c r="L47" s="25">
        <f t="shared" ref="L47:L56" si="9">IFERROR(K47/K$57,"-")</f>
        <v>0.75619842530036452</v>
      </c>
      <c r="M47" s="36" t="str">
        <f>IF(L47="-","-",IF(L47&gt;=0.912,"Very high",IF(L47&gt;=0.883,"High",IF(L47&gt;=0.856,"Regular",IF(L47&gt;=0.796,"Low","Very low")))))</f>
        <v>Very low</v>
      </c>
      <c r="N47" s="13"/>
      <c r="P47" s="8"/>
      <c r="Q47" s="8"/>
      <c r="R47" s="8" t="s">
        <v>147</v>
      </c>
      <c r="S47" s="8">
        <v>3</v>
      </c>
      <c r="T47" s="8">
        <v>1</v>
      </c>
      <c r="U47" s="55">
        <f t="shared" si="0"/>
        <v>0.2</v>
      </c>
      <c r="V47" s="56" t="str">
        <f t="shared" si="1"/>
        <v>Low</v>
      </c>
      <c r="W47" s="56">
        <f t="shared" si="2"/>
        <v>2129506.3333333335</v>
      </c>
    </row>
    <row r="48" spans="2:28" ht="13.9" customHeight="1" x14ac:dyDescent="0.25">
      <c r="B48" s="11"/>
      <c r="C48" s="8" t="s">
        <v>148</v>
      </c>
      <c r="D48" s="8"/>
      <c r="E48" s="8"/>
      <c r="F48" s="45">
        <v>2837236</v>
      </c>
      <c r="G48" s="25">
        <f t="shared" ref="G48:G58" si="10">IFERROR(F48/F$59,"-")</f>
        <v>0.44996801956159282</v>
      </c>
      <c r="H48" s="36" t="str">
        <f>IF(G48="-","-",IF(G48&gt;=0.481,"Very high",IF(G48&gt;=0.424,"High",IF(G48&gt;=0.375,"Regular",IF(G48&gt;=0.298,"Low","Very low")))))</f>
        <v>High</v>
      </c>
      <c r="I48" s="8"/>
      <c r="J48" s="8" t="s">
        <v>149</v>
      </c>
      <c r="K48" s="45">
        <v>33372</v>
      </c>
      <c r="L48" s="25">
        <f t="shared" si="9"/>
        <v>1.1078735977707081E-2</v>
      </c>
      <c r="M48" s="36" t="str">
        <f>IF(L48="-","-",IF(L48&gt;=0.007,"Very high",IF(L48&gt;=0.003,"High",IF(L48&gt;=0.001,"Regular",IF(L48&gt;=0,"Low","Very low")))))</f>
        <v>Very high</v>
      </c>
      <c r="N48" s="13"/>
      <c r="P48" s="8"/>
      <c r="Q48" s="8"/>
      <c r="R48" s="8" t="s">
        <v>150</v>
      </c>
      <c r="S48" s="8">
        <v>2</v>
      </c>
      <c r="T48" s="8">
        <v>2</v>
      </c>
      <c r="U48" s="55">
        <f t="shared" si="0"/>
        <v>0.4</v>
      </c>
      <c r="V48" s="56" t="str">
        <f t="shared" si="1"/>
        <v>Regular</v>
      </c>
      <c r="W48" s="56">
        <f t="shared" si="2"/>
        <v>3194259.5</v>
      </c>
    </row>
    <row r="49" spans="2:23" ht="13.9" customHeight="1" x14ac:dyDescent="0.25">
      <c r="B49" s="11"/>
      <c r="C49" s="8" t="s">
        <v>151</v>
      </c>
      <c r="D49" s="8"/>
      <c r="E49" s="8"/>
      <c r="F49" s="45">
        <v>3313398</v>
      </c>
      <c r="G49" s="25">
        <f t="shared" si="10"/>
        <v>0.52548435733909427</v>
      </c>
      <c r="H49" s="36" t="str">
        <f>IF(G49="-","-",IF(G49&gt;=0.568,"Very high",IF(G49&gt;=0.508,"High",IF(G49&gt;=0.455,"Regular",IF(G49&gt;=0.368,"Low","Very low")))))</f>
        <v>High</v>
      </c>
      <c r="I49" s="8"/>
      <c r="J49" s="8" t="s">
        <v>152</v>
      </c>
      <c r="K49" s="45">
        <v>29273</v>
      </c>
      <c r="L49" s="25">
        <f t="shared" si="9"/>
        <v>9.7179623119806845E-3</v>
      </c>
      <c r="M49" s="36" t="str">
        <f>IF(L49="-","-",IF(L49&gt;=0.006,"Very high",IF(L49&gt;=0.002,"High",IF(L49&gt;=0.001,"Regular",IF(L49&gt;=0,"Low","Very low")))))</f>
        <v>Very high</v>
      </c>
      <c r="N49" s="13"/>
      <c r="P49" s="8"/>
      <c r="Q49" s="8"/>
      <c r="R49" s="8" t="s">
        <v>153</v>
      </c>
      <c r="S49" s="8">
        <v>2</v>
      </c>
      <c r="T49" s="8">
        <v>1</v>
      </c>
      <c r="U49" s="55">
        <f t="shared" si="0"/>
        <v>0.2</v>
      </c>
      <c r="V49" s="56" t="str">
        <f t="shared" si="1"/>
        <v>Low</v>
      </c>
      <c r="W49" s="56">
        <f t="shared" si="2"/>
        <v>3194259.5</v>
      </c>
    </row>
    <row r="50" spans="2:23" ht="13.9" customHeight="1" x14ac:dyDescent="0.25">
      <c r="B50" s="11"/>
      <c r="C50" s="8" t="s">
        <v>154</v>
      </c>
      <c r="D50" s="8"/>
      <c r="E50" s="8"/>
      <c r="F50" s="45">
        <v>359853</v>
      </c>
      <c r="G50" s="25">
        <f t="shared" si="10"/>
        <v>5.7070452279365504E-2</v>
      </c>
      <c r="H50" s="36" t="str">
        <f>IF(G50="-","-",IF(G50&gt;=0.078,"Very high",IF(G50&gt;=0.061,"High",IF(G50&gt;=0.052,"Regular",IF(G50&gt;=0.038,"Low","Very low")))))</f>
        <v>Regular</v>
      </c>
      <c r="I50" s="8"/>
      <c r="J50" s="8" t="s">
        <v>155</v>
      </c>
      <c r="K50" s="45">
        <v>582</v>
      </c>
      <c r="L50" s="25">
        <f t="shared" si="9"/>
        <v>1.932106058679588E-4</v>
      </c>
      <c r="M50" s="36" t="str">
        <f>IF(L50="-","-",IF(L50&gt;=0,"Very high",IF(L50&gt;=0,"High",IF(L50&gt;=0,"Regular",IF(L50&gt;=0,"Low","Very low")))))</f>
        <v>Very high</v>
      </c>
      <c r="N50" s="13"/>
      <c r="P50" s="8"/>
      <c r="Q50" s="8"/>
      <c r="R50" s="8" t="s">
        <v>156</v>
      </c>
      <c r="S50" s="8">
        <v>6</v>
      </c>
      <c r="T50" s="8">
        <v>1</v>
      </c>
      <c r="U50" s="55">
        <f t="shared" si="0"/>
        <v>0.2</v>
      </c>
      <c r="V50" s="56" t="str">
        <f t="shared" si="1"/>
        <v>Low</v>
      </c>
      <c r="W50" s="56">
        <f t="shared" si="2"/>
        <v>1064753.1666666667</v>
      </c>
    </row>
    <row r="51" spans="2:23" ht="13.9" customHeight="1" x14ac:dyDescent="0.25">
      <c r="B51" s="11"/>
      <c r="C51" s="8" t="s">
        <v>157</v>
      </c>
      <c r="D51" s="8"/>
      <c r="E51" s="8"/>
      <c r="F51" s="45">
        <v>481238</v>
      </c>
      <c r="G51" s="25">
        <f t="shared" si="10"/>
        <v>7.6321359871995773E-2</v>
      </c>
      <c r="H51" s="36" t="str">
        <f>IF(G51="-","-",IF(G51&gt;=0.093,"Very high",IF(G51&gt;=0.078,"High",IF(G51&gt;=0.068,"Regular",IF(G51&gt;=0.054,"Low","Very low")))))</f>
        <v>Regular</v>
      </c>
      <c r="I51" s="8"/>
      <c r="J51" s="8" t="s">
        <v>158</v>
      </c>
      <c r="K51" s="45">
        <v>6817</v>
      </c>
      <c r="L51" s="25">
        <f t="shared" si="9"/>
        <v>2.2630871137489265E-3</v>
      </c>
      <c r="M51" s="36" t="str">
        <f>IF(L51="-","-",IF(L51&gt;=0.001,"Very high",IF(L51&gt;=0,"High",IF(L51&gt;=0,"Regular",IF(L51&gt;=0,"Low","Very low")))))</f>
        <v>Very high</v>
      </c>
      <c r="N51" s="13"/>
      <c r="P51" s="8"/>
      <c r="Q51" s="8"/>
      <c r="R51" s="8" t="s">
        <v>159</v>
      </c>
      <c r="S51" s="8">
        <v>1</v>
      </c>
      <c r="T51" s="8">
        <v>1</v>
      </c>
      <c r="U51" s="55">
        <f t="shared" si="0"/>
        <v>0.2</v>
      </c>
      <c r="V51" s="56" t="str">
        <f t="shared" si="1"/>
        <v>Low</v>
      </c>
      <c r="W51" s="56">
        <f t="shared" si="2"/>
        <v>6388519</v>
      </c>
    </row>
    <row r="52" spans="2:23" ht="13.9" customHeight="1" x14ac:dyDescent="0.25">
      <c r="B52" s="11"/>
      <c r="C52" s="8" t="s">
        <v>160</v>
      </c>
      <c r="D52" s="8"/>
      <c r="E52" s="8"/>
      <c r="F52" s="45">
        <v>1581420</v>
      </c>
      <c r="G52" s="25">
        <f t="shared" si="10"/>
        <v>0.25080339650811356</v>
      </c>
      <c r="H52" s="36" t="str">
        <f>IF(G52="-","-",IF(G52&gt;=0.349,"Very high",IF(G52&gt;=0.293,"High",IF(G52&gt;=0.253,"Regular",IF(G52&gt;=0.195,"Low","Very low")))))</f>
        <v>Low</v>
      </c>
      <c r="I52" s="8"/>
      <c r="J52" s="8" t="s">
        <v>161</v>
      </c>
      <c r="K52" s="45">
        <v>7785</v>
      </c>
      <c r="L52" s="25">
        <f t="shared" si="9"/>
        <v>2.5844408362234697E-3</v>
      </c>
      <c r="M52" s="36" t="str">
        <f>IF(L52="-","-",IF(L52&gt;=0.002,"Very high",IF(L52&gt;=0.001,"High",IF(L52&gt;=0,"Regular",IF(L52&gt;=0,"Low","Very low")))))</f>
        <v>Very high</v>
      </c>
      <c r="N52" s="13"/>
      <c r="P52" s="8"/>
      <c r="Q52" s="8"/>
      <c r="R52" s="8" t="s">
        <v>162</v>
      </c>
      <c r="S52" s="8">
        <v>7</v>
      </c>
      <c r="T52" s="8">
        <v>2</v>
      </c>
      <c r="U52" s="55">
        <f t="shared" si="0"/>
        <v>0.4</v>
      </c>
      <c r="V52" s="56" t="str">
        <f t="shared" si="1"/>
        <v>Regular</v>
      </c>
      <c r="W52" s="56">
        <f t="shared" si="2"/>
        <v>912645.57142857148</v>
      </c>
    </row>
    <row r="53" spans="2:23" ht="13.9" customHeight="1" x14ac:dyDescent="0.25">
      <c r="B53" s="11"/>
      <c r="C53" s="8" t="s">
        <v>163</v>
      </c>
      <c r="D53" s="8"/>
      <c r="E53" s="8"/>
      <c r="F53" s="45">
        <v>875662</v>
      </c>
      <c r="G53" s="25">
        <f t="shared" si="10"/>
        <v>0.13887455817751626</v>
      </c>
      <c r="H53" s="36" t="str">
        <f>IF(G53="-","-",IF(G53&gt;=0.207,"Very high",IF(G53&gt;=0.167,"High",IF(G53&gt;=0.134,"Regular",IF(G53&gt;=0.093,"Low","Very low")))))</f>
        <v>Regular</v>
      </c>
      <c r="I53" s="8"/>
      <c r="J53" s="8" t="s">
        <v>164</v>
      </c>
      <c r="K53" s="45">
        <v>14789</v>
      </c>
      <c r="L53" s="25">
        <f t="shared" si="9"/>
        <v>4.9096076463595239E-3</v>
      </c>
      <c r="M53" s="36" t="str">
        <f>IF(L53="-","-",IF(L53&gt;=0.004,"Very high",IF(L53&gt;=0.002,"High",IF(L53&gt;=0,"Regular",IF(L53&gt;=0,"Low","Very low")))))</f>
        <v>Very high</v>
      </c>
      <c r="N53" s="13"/>
      <c r="P53" s="8"/>
      <c r="Q53" s="8"/>
      <c r="R53" s="8" t="s">
        <v>165</v>
      </c>
      <c r="S53" s="8">
        <v>2</v>
      </c>
      <c r="T53" s="8">
        <v>1</v>
      </c>
      <c r="U53" s="55">
        <f t="shared" si="0"/>
        <v>0.2</v>
      </c>
      <c r="V53" s="56" t="str">
        <f t="shared" si="1"/>
        <v>Low</v>
      </c>
      <c r="W53" s="56">
        <f t="shared" si="2"/>
        <v>3194259.5</v>
      </c>
    </row>
    <row r="54" spans="2:23" ht="13.9" customHeight="1" x14ac:dyDescent="0.25">
      <c r="B54" s="11"/>
      <c r="C54" s="8" t="s">
        <v>166</v>
      </c>
      <c r="D54" s="8"/>
      <c r="E54" s="8"/>
      <c r="F54" s="45">
        <v>53845</v>
      </c>
      <c r="G54" s="25">
        <f t="shared" si="10"/>
        <v>8.5394827970933559E-3</v>
      </c>
      <c r="H54" s="36" t="str">
        <f>IF(G54="-","-",IF(G54&gt;=0.01,"Very high",IF(G54&gt;=0.006,"High",IF(G54&gt;=0.004,"Regular",IF(G54&gt;=0.001,"Low","Very low")))))</f>
        <v>High</v>
      </c>
      <c r="I54" s="8"/>
      <c r="J54" s="8" t="s">
        <v>167</v>
      </c>
      <c r="K54" s="45">
        <v>44824</v>
      </c>
      <c r="L54" s="25">
        <f t="shared" si="9"/>
        <v>1.4880536421693102E-2</v>
      </c>
      <c r="M54" s="36" t="str">
        <f>IF(L54="-","-",IF(L54&gt;=0.038,"Very high",IF(L54&gt;=0.024,"High",IF(L54&gt;=0.016,"Regular",IF(L54&gt;=0.008,"Low","Very low")))))</f>
        <v>Low</v>
      </c>
      <c r="N54" s="13"/>
      <c r="P54" s="8"/>
      <c r="Q54" s="63" t="s">
        <v>168</v>
      </c>
      <c r="R54" s="8"/>
      <c r="S54" s="8">
        <v>55</v>
      </c>
      <c r="T54" s="8">
        <v>25</v>
      </c>
      <c r="U54" s="55" t="str">
        <f t="shared" si="0"/>
        <v>-</v>
      </c>
      <c r="V54" s="56" t="str">
        <f t="shared" si="1"/>
        <v>-</v>
      </c>
      <c r="W54" s="56">
        <f t="shared" si="2"/>
        <v>116154.89090909091</v>
      </c>
    </row>
    <row r="55" spans="2:23" ht="13.9" customHeight="1" x14ac:dyDescent="0.25">
      <c r="B55" s="11"/>
      <c r="C55" s="8" t="s">
        <v>169</v>
      </c>
      <c r="D55" s="8"/>
      <c r="E55" s="8"/>
      <c r="F55" s="45">
        <v>18899</v>
      </c>
      <c r="G55" s="25">
        <f t="shared" si="10"/>
        <v>2.9972640984727893E-3</v>
      </c>
      <c r="H55" s="36" t="str">
        <f>IF(G55="-","-",IF(G55&gt;=0.005,"Very high",IF(G55&gt;=0.003,"High",IF(G55&gt;=0.002,"Regular",IF(G55&gt;=0.001,"Low","Very low")))))</f>
        <v>Regular</v>
      </c>
      <c r="I55" s="8"/>
      <c r="J55" s="8" t="s">
        <v>170</v>
      </c>
      <c r="K55" s="45">
        <v>41607</v>
      </c>
      <c r="L55" s="25">
        <f t="shared" si="9"/>
        <v>1.3812566457642891E-2</v>
      </c>
      <c r="M55" s="36" t="str">
        <f>IF(L55="-","-",IF(L55&gt;=0.015,"Very high",IF(L55&gt;=0.01,"High",IF(L55&gt;=0.007,"Regular",IF(L55&gt;=0.004,"Low","Very low")))))</f>
        <v>High</v>
      </c>
      <c r="N55" s="13"/>
      <c r="P55" s="8"/>
      <c r="Q55" s="63" t="s">
        <v>171</v>
      </c>
      <c r="R55" s="8" t="s">
        <v>172</v>
      </c>
      <c r="S55" s="8">
        <v>3</v>
      </c>
      <c r="T55" s="8">
        <v>1</v>
      </c>
      <c r="U55" s="55">
        <f t="shared" si="0"/>
        <v>0.2</v>
      </c>
      <c r="V55" s="56" t="str">
        <f t="shared" si="1"/>
        <v>Low</v>
      </c>
      <c r="W55" s="56">
        <f t="shared" si="2"/>
        <v>2129506.3333333335</v>
      </c>
    </row>
    <row r="56" spans="2:23" ht="13.9" customHeight="1" x14ac:dyDescent="0.25">
      <c r="B56" s="11"/>
      <c r="C56" s="8" t="s">
        <v>173</v>
      </c>
      <c r="D56" s="8"/>
      <c r="E56" s="8"/>
      <c r="F56" s="45">
        <v>1031367</v>
      </c>
      <c r="G56" s="25">
        <f t="shared" si="10"/>
        <v>0.16356840475419787</v>
      </c>
      <c r="H56" s="36" t="str">
        <f>IF(G56="-","-",IF(G56&gt;=0.233,"Very high",IF(G56&gt;=0.209,"High",IF(G56&gt;=0.189,"Regular",IF(G56&gt;=0.16,"Low","Very low")))))</f>
        <v>Low</v>
      </c>
      <c r="I56" s="8"/>
      <c r="J56" s="8" t="s">
        <v>174</v>
      </c>
      <c r="K56" s="45">
        <v>585199</v>
      </c>
      <c r="L56" s="25">
        <f t="shared" si="9"/>
        <v>0.19427260024626053</v>
      </c>
      <c r="M56" s="36" t="str">
        <f>IF(L56="-","-",IF(L56&gt;=0.13,"Very high",IF(L56&gt;=0.097,"High",IF(L56&gt;=0.076,"Regular",IF(L56&gt;=0.047,"Low","Very low")))))</f>
        <v>Very high</v>
      </c>
      <c r="N56" s="13"/>
      <c r="P56" s="8"/>
      <c r="Q56" s="8"/>
      <c r="R56" s="8" t="s">
        <v>175</v>
      </c>
      <c r="S56" s="8">
        <v>3</v>
      </c>
      <c r="T56" s="8">
        <v>1</v>
      </c>
      <c r="U56" s="55">
        <f t="shared" si="0"/>
        <v>0.2</v>
      </c>
      <c r="V56" s="56" t="str">
        <f t="shared" si="1"/>
        <v>Low</v>
      </c>
      <c r="W56" s="56">
        <f t="shared" si="2"/>
        <v>2129506.3333333335</v>
      </c>
    </row>
    <row r="57" spans="2:23" ht="13.9" customHeight="1" x14ac:dyDescent="0.25">
      <c r="B57" s="11"/>
      <c r="C57" s="8" t="s">
        <v>176</v>
      </c>
      <c r="D57" s="8"/>
      <c r="E57" s="8"/>
      <c r="F57" s="45">
        <v>763282</v>
      </c>
      <c r="G57" s="25">
        <f t="shared" si="10"/>
        <v>0.12105178769302649</v>
      </c>
      <c r="H57" s="36" t="str">
        <f>IF(G57="-","-",IF(G57&gt;=0.176,"Very high",IF(G57&gt;=0.154,"High",IF(G57&gt;=0.136,"Regular",IF(G57&gt;=0.108,"Low","Very low")))))</f>
        <v>Low</v>
      </c>
      <c r="I57" s="8"/>
      <c r="J57" s="40" t="s">
        <v>17</v>
      </c>
      <c r="K57" s="47">
        <v>3012257</v>
      </c>
      <c r="L57" s="38">
        <v>1</v>
      </c>
      <c r="M57" s="39"/>
      <c r="N57" s="13"/>
      <c r="P57" s="8"/>
      <c r="Q57" s="8"/>
      <c r="R57" s="8" t="s">
        <v>177</v>
      </c>
      <c r="S57" s="8">
        <v>6</v>
      </c>
      <c r="T57" s="8">
        <v>2</v>
      </c>
      <c r="U57" s="55">
        <f t="shared" si="0"/>
        <v>0.4</v>
      </c>
      <c r="V57" s="56" t="str">
        <f t="shared" si="1"/>
        <v>Regular</v>
      </c>
      <c r="W57" s="56">
        <f t="shared" si="2"/>
        <v>1064753.1666666667</v>
      </c>
    </row>
    <row r="58" spans="2:23" ht="13.9" customHeight="1" x14ac:dyDescent="0.25">
      <c r="B58" s="11"/>
      <c r="C58" s="8" t="s">
        <v>178</v>
      </c>
      <c r="D58" s="8"/>
      <c r="E58" s="8"/>
      <c r="F58" s="45">
        <v>647317</v>
      </c>
      <c r="G58" s="25">
        <f t="shared" si="10"/>
        <v>0.10266045845976562</v>
      </c>
      <c r="H58" s="36" t="str">
        <f>IF(G58="-","-",IF(G58&gt;=0.122,"Very high",IF(G58&gt;=0.09,"High",IF(G58&gt;=0.067,"Regular",IF(G58&gt;=0.047,"Low","Very low")))))</f>
        <v>High</v>
      </c>
      <c r="I58" s="8"/>
      <c r="J58" s="8"/>
      <c r="K58" s="48"/>
      <c r="L58" s="17"/>
      <c r="M58" s="8"/>
      <c r="N58" s="13"/>
      <c r="P58" s="8"/>
      <c r="Q58" s="8"/>
      <c r="R58" s="8" t="s">
        <v>179</v>
      </c>
      <c r="S58" s="8">
        <v>2</v>
      </c>
      <c r="T58" s="8">
        <v>2</v>
      </c>
      <c r="U58" s="55">
        <f t="shared" si="0"/>
        <v>0.4</v>
      </c>
      <c r="V58" s="56" t="str">
        <f t="shared" si="1"/>
        <v>Regular</v>
      </c>
      <c r="W58" s="56">
        <f t="shared" si="2"/>
        <v>3194259.5</v>
      </c>
    </row>
    <row r="59" spans="2:23" ht="13.9" customHeight="1" x14ac:dyDescent="0.25">
      <c r="B59" s="11"/>
      <c r="C59" s="40" t="s">
        <v>17</v>
      </c>
      <c r="D59" s="41"/>
      <c r="E59" s="41"/>
      <c r="F59" s="47">
        <v>6305417</v>
      </c>
      <c r="G59" s="38">
        <v>1</v>
      </c>
      <c r="H59" s="39"/>
      <c r="I59" s="8"/>
      <c r="J59" s="22" t="s">
        <v>180</v>
      </c>
      <c r="K59" s="50"/>
      <c r="L59" s="23" t="s">
        <v>18</v>
      </c>
      <c r="M59" s="23" t="s">
        <v>19</v>
      </c>
      <c r="N59" s="13"/>
      <c r="P59" s="8"/>
      <c r="Q59" s="8"/>
      <c r="R59" s="8" t="s">
        <v>181</v>
      </c>
      <c r="S59" s="8">
        <v>3</v>
      </c>
      <c r="T59" s="8">
        <v>1</v>
      </c>
      <c r="U59" s="55">
        <f t="shared" si="0"/>
        <v>0.2</v>
      </c>
      <c r="V59" s="56" t="str">
        <f t="shared" si="1"/>
        <v>Low</v>
      </c>
      <c r="W59" s="56">
        <f t="shared" si="2"/>
        <v>2129506.3333333335</v>
      </c>
    </row>
    <row r="60" spans="2:23" ht="13.9" customHeight="1" x14ac:dyDescent="0.25">
      <c r="B60" s="11"/>
      <c r="C60" s="35"/>
      <c r="D60" s="35"/>
      <c r="E60" s="35"/>
      <c r="F60" s="51"/>
      <c r="G60" s="17"/>
      <c r="H60" s="35"/>
      <c r="I60" s="8"/>
      <c r="J60" s="8" t="s">
        <v>182</v>
      </c>
      <c r="K60" s="45">
        <v>60545</v>
      </c>
      <c r="L60" s="25">
        <f t="shared" ref="L60:L69" si="11">IFERROR(K60/K$70,"-")</f>
        <v>2.4945839778035796E-2</v>
      </c>
      <c r="M60" s="36" t="str">
        <f>IF(L60="-","-",IF(L60&gt;=0.099,"Very high",IF(L60&gt;=0.06,"High",IF(L60&gt;=0.041,"Regular",IF(L60&gt;=0.022,"Low","Very low")))))</f>
        <v>Low</v>
      </c>
      <c r="N60" s="13"/>
      <c r="P60" s="8"/>
      <c r="Q60" s="8"/>
      <c r="R60" s="8" t="s">
        <v>183</v>
      </c>
      <c r="S60" s="8">
        <v>5</v>
      </c>
      <c r="T60" s="8">
        <v>2</v>
      </c>
      <c r="U60" s="55">
        <f t="shared" si="0"/>
        <v>0.4</v>
      </c>
      <c r="V60" s="56" t="str">
        <f t="shared" si="1"/>
        <v>Regular</v>
      </c>
      <c r="W60" s="56">
        <f t="shared" si="2"/>
        <v>1277703.8</v>
      </c>
    </row>
    <row r="61" spans="2:23" ht="13.9" customHeight="1" x14ac:dyDescent="0.25">
      <c r="B61" s="11"/>
      <c r="C61" s="22" t="s">
        <v>184</v>
      </c>
      <c r="D61" s="23"/>
      <c r="E61" s="23"/>
      <c r="F61" s="50"/>
      <c r="G61" s="23" t="s">
        <v>18</v>
      </c>
      <c r="H61" s="23" t="s">
        <v>19</v>
      </c>
      <c r="I61" s="8"/>
      <c r="J61" s="8" t="s">
        <v>185</v>
      </c>
      <c r="K61" s="45">
        <v>203905</v>
      </c>
      <c r="L61" s="25">
        <f t="shared" si="11"/>
        <v>8.4013237425722836E-2</v>
      </c>
      <c r="M61" s="36" t="str">
        <f>IF(L61="-","-",IF(L61&gt;=0.19,"Very high",IF(L61&gt;=0.143,"High",IF(L61&gt;=0.111,"Regular",IF(L61&gt;=0.071,"Low","Very low")))))</f>
        <v>Low</v>
      </c>
      <c r="N61" s="13"/>
      <c r="P61" s="8"/>
      <c r="Q61" s="8"/>
      <c r="R61" s="8" t="s">
        <v>186</v>
      </c>
      <c r="S61" s="8">
        <v>1</v>
      </c>
      <c r="T61" s="8">
        <v>1</v>
      </c>
      <c r="U61" s="55">
        <f t="shared" si="0"/>
        <v>0.2</v>
      </c>
      <c r="V61" s="56" t="str">
        <f t="shared" si="1"/>
        <v>Low</v>
      </c>
      <c r="W61" s="56">
        <f t="shared" si="2"/>
        <v>6388519</v>
      </c>
    </row>
    <row r="62" spans="2:23" ht="13.9" customHeight="1" x14ac:dyDescent="0.25">
      <c r="B62" s="11"/>
      <c r="C62" s="8" t="s">
        <v>187</v>
      </c>
      <c r="D62" s="8"/>
      <c r="E62" s="8"/>
      <c r="F62" s="45">
        <v>5445782</v>
      </c>
      <c r="G62" s="25">
        <f t="shared" ref="G62:G78" si="12">IFERROR(F62/F$16,"-")</f>
        <v>0.85243262170778544</v>
      </c>
      <c r="H62" s="36" t="str">
        <f>IF(G62="-","-",IF(G62&gt;=0.982,"Very high",IF(G62&gt;=0.971,"High",IF(G62&gt;=0.95,"Regular",IF(G62&gt;=0.885,"Low","Very low")))))</f>
        <v>Very low</v>
      </c>
      <c r="I62" s="8"/>
      <c r="J62" s="8" t="s">
        <v>188</v>
      </c>
      <c r="K62" s="45">
        <v>291300</v>
      </c>
      <c r="L62" s="25">
        <f t="shared" si="11"/>
        <v>0.12002185361866095</v>
      </c>
      <c r="M62" s="36" t="str">
        <f>IF(L62="-","-",IF(L62&gt;=0.164,"Very high",IF(L62&gt;=0.133,"High",IF(L62&gt;=0.111,"Regular",IF(L62&gt;=0.08,"Low","Very low")))))</f>
        <v>Regular</v>
      </c>
      <c r="N62" s="13"/>
      <c r="P62" s="8"/>
      <c r="Q62" s="8"/>
      <c r="R62" s="8" t="s">
        <v>189</v>
      </c>
      <c r="S62" s="8">
        <v>6</v>
      </c>
      <c r="T62" s="8">
        <v>2</v>
      </c>
      <c r="U62" s="55">
        <f t="shared" si="0"/>
        <v>0.4</v>
      </c>
      <c r="V62" s="56" t="str">
        <f t="shared" si="1"/>
        <v>Regular</v>
      </c>
      <c r="W62" s="56">
        <f t="shared" si="2"/>
        <v>1064753.1666666667</v>
      </c>
    </row>
    <row r="63" spans="2:23" ht="13.9" customHeight="1" x14ac:dyDescent="0.25">
      <c r="B63" s="11"/>
      <c r="C63" s="8" t="s">
        <v>190</v>
      </c>
      <c r="D63" s="8"/>
      <c r="E63" s="8"/>
      <c r="F63" s="45">
        <v>13606</v>
      </c>
      <c r="G63" s="25">
        <f t="shared" si="12"/>
        <v>2.129758086342077E-3</v>
      </c>
      <c r="H63" s="36" t="str">
        <f>IF(G63="-","-",IF(G63&gt;=0.003,"Very high",IF(G63&gt;=0.001,"High",IF(G63&gt;=0,"Regular",IF(G63&gt;=0,"Low","Very low")))))</f>
        <v>High</v>
      </c>
      <c r="I63" s="8"/>
      <c r="J63" s="8" t="s">
        <v>191</v>
      </c>
      <c r="K63" s="45">
        <v>361593</v>
      </c>
      <c r="L63" s="25">
        <f t="shared" si="11"/>
        <v>0.14898407866643484</v>
      </c>
      <c r="M63" s="36" t="str">
        <f>IF(L63="-","-",IF(L63&gt;=0.153,"Very high",IF(L63&gt;=0.127,"High",IF(L63&gt;=0.106,"Regular",IF(L63&gt;=0.079,"Low","Very low")))))</f>
        <v>High</v>
      </c>
      <c r="N63" s="13"/>
      <c r="P63" s="8"/>
      <c r="Q63" s="8"/>
      <c r="R63" s="8" t="s">
        <v>192</v>
      </c>
      <c r="S63" s="8">
        <v>6</v>
      </c>
      <c r="T63" s="8">
        <v>2</v>
      </c>
      <c r="U63" s="55">
        <f t="shared" si="0"/>
        <v>0.4</v>
      </c>
      <c r="V63" s="56" t="str">
        <f t="shared" si="1"/>
        <v>Regular</v>
      </c>
      <c r="W63" s="56">
        <f t="shared" si="2"/>
        <v>1064753.1666666667</v>
      </c>
    </row>
    <row r="64" spans="2:23" ht="13.9" customHeight="1" x14ac:dyDescent="0.25">
      <c r="B64" s="11"/>
      <c r="C64" s="8" t="s">
        <v>193</v>
      </c>
      <c r="D64" s="8"/>
      <c r="E64" s="8"/>
      <c r="F64" s="45">
        <v>83182</v>
      </c>
      <c r="G64" s="25">
        <f t="shared" si="12"/>
        <v>1.3020545137300211E-2</v>
      </c>
      <c r="H64" s="36" t="str">
        <f>IF(G64="-","-",IF(G64&gt;=0.01,"Very high",IF(G64&gt;=0.007,"High",IF(G64&gt;=0.004,"Regular",IF(G64&gt;=0.002,"Low","Very low")))))</f>
        <v>Very high</v>
      </c>
      <c r="I64" s="8"/>
      <c r="J64" s="8" t="s">
        <v>194</v>
      </c>
      <c r="K64" s="45">
        <v>390411</v>
      </c>
      <c r="L64" s="25">
        <f t="shared" si="11"/>
        <v>0.16085771333029536</v>
      </c>
      <c r="M64" s="36" t="str">
        <f>IF(L64="-","-",IF(L64&gt;=0.129,"Very high",IF(L64&gt;=0.109,"High",IF(L64&gt;=0.092,"Regular",IF(L64&gt;=0.063,"Low","Very low")))))</f>
        <v>Very high</v>
      </c>
      <c r="N64" s="13"/>
      <c r="P64" s="8"/>
      <c r="Q64" s="8"/>
      <c r="R64" s="8" t="s">
        <v>195</v>
      </c>
      <c r="S64" s="8">
        <v>4</v>
      </c>
      <c r="T64" s="8">
        <v>2</v>
      </c>
      <c r="U64" s="55">
        <f t="shared" si="0"/>
        <v>0.4</v>
      </c>
      <c r="V64" s="56" t="str">
        <f t="shared" si="1"/>
        <v>Regular</v>
      </c>
      <c r="W64" s="56">
        <f t="shared" si="2"/>
        <v>1597129.75</v>
      </c>
    </row>
    <row r="65" spans="2:23" ht="13.9" customHeight="1" x14ac:dyDescent="0.25">
      <c r="B65" s="11"/>
      <c r="C65" s="8" t="s">
        <v>196</v>
      </c>
      <c r="D65" s="8"/>
      <c r="E65" s="8"/>
      <c r="F65" s="45">
        <v>406056</v>
      </c>
      <c r="G65" s="25">
        <f t="shared" si="12"/>
        <v>6.3560271167699425E-2</v>
      </c>
      <c r="H65" s="36" t="str">
        <f>IF(G65="-","-",IF(G65&gt;=0.031,"Very high",IF(G65&gt;=0.016,"High",IF(G65&gt;=0.009,"Regular",IF(G65&gt;=0.004,"Low","Very low")))))</f>
        <v>Very high</v>
      </c>
      <c r="I65" s="8"/>
      <c r="J65" s="8" t="s">
        <v>197</v>
      </c>
      <c r="K65" s="45">
        <v>202085</v>
      </c>
      <c r="L65" s="25">
        <f t="shared" si="11"/>
        <v>8.3263358354023681E-2</v>
      </c>
      <c r="M65" s="36" t="str">
        <f>IF(L65="-","-",IF(L65&gt;=0.067,"Very high",IF(L65&gt;=0.054,"High",IF(L65&gt;=0.043,"Regular",IF(L65&gt;=0.025,"Low","Very low")))))</f>
        <v>Very high</v>
      </c>
      <c r="N65" s="13"/>
      <c r="P65" s="8"/>
      <c r="Q65" s="8"/>
      <c r="R65" s="8" t="s">
        <v>198</v>
      </c>
      <c r="S65" s="8">
        <v>8</v>
      </c>
      <c r="T65" s="8">
        <v>2</v>
      </c>
      <c r="U65" s="55">
        <f t="shared" si="0"/>
        <v>0.4</v>
      </c>
      <c r="V65" s="56" t="str">
        <f t="shared" si="1"/>
        <v>Regular</v>
      </c>
      <c r="W65" s="56">
        <f t="shared" si="2"/>
        <v>798564.875</v>
      </c>
    </row>
    <row r="66" spans="2:23" ht="13.9" customHeight="1" x14ac:dyDescent="0.25">
      <c r="B66" s="11"/>
      <c r="C66" s="8" t="s">
        <v>199</v>
      </c>
      <c r="D66" s="8"/>
      <c r="E66" s="8"/>
      <c r="F66" s="45">
        <v>439893</v>
      </c>
      <c r="G66" s="25">
        <f t="shared" si="12"/>
        <v>6.8856803900872801E-2</v>
      </c>
      <c r="H66" s="36" t="str">
        <f>IF(G66="-","-",IF(G66&gt;=0.04,"Very high",IF(G66&gt;=0.021,"High",IF(G66&gt;=0.011,"Regular",IF(G66&gt;=0.004,"Low","Very low")))))</f>
        <v>Very high</v>
      </c>
      <c r="I66" s="8"/>
      <c r="J66" s="8" t="s">
        <v>200</v>
      </c>
      <c r="K66" s="45">
        <v>370770</v>
      </c>
      <c r="L66" s="25">
        <f t="shared" si="11"/>
        <v>0.15276519967796401</v>
      </c>
      <c r="M66" s="36" t="str">
        <f>IF(L66="-","-",IF(L66&gt;=0.13,"Very high",IF(L66&gt;=0.109,"High",IF(L66&gt;=0.089,"Regular",IF(L66&gt;=0.062,"Low","Very low")))))</f>
        <v>Very high</v>
      </c>
      <c r="N66" s="13"/>
      <c r="P66" s="8"/>
      <c r="Q66" s="8"/>
      <c r="R66" s="8" t="s">
        <v>201</v>
      </c>
      <c r="S66" s="8">
        <v>4</v>
      </c>
      <c r="T66" s="8">
        <v>1</v>
      </c>
      <c r="U66" s="55">
        <f t="shared" si="0"/>
        <v>0.2</v>
      </c>
      <c r="V66" s="56" t="str">
        <f t="shared" si="1"/>
        <v>Low</v>
      </c>
      <c r="W66" s="56">
        <f t="shared" si="2"/>
        <v>1597129.75</v>
      </c>
    </row>
    <row r="67" spans="2:23" ht="13.9" customHeight="1" x14ac:dyDescent="0.25">
      <c r="B67" s="11"/>
      <c r="C67" s="8" t="s">
        <v>202</v>
      </c>
      <c r="D67" s="8"/>
      <c r="E67" s="8"/>
      <c r="F67" s="45">
        <v>2483056</v>
      </c>
      <c r="G67" s="25">
        <f t="shared" si="12"/>
        <v>0.38867474605616731</v>
      </c>
      <c r="H67" s="36" t="str">
        <f>IF(G67="-","-",IF(G67&gt;=0.79,"Very high",IF(G67&gt;=0.728,"High",IF(G67&gt;=0.647,"Regular",IF(G67&gt;=0.479,"Low","Very low")))))</f>
        <v>Very low</v>
      </c>
      <c r="I67" s="8"/>
      <c r="J67" s="8" t="s">
        <v>203</v>
      </c>
      <c r="K67" s="45">
        <v>87967</v>
      </c>
      <c r="L67" s="25">
        <f t="shared" si="11"/>
        <v>3.6244292472614993E-2</v>
      </c>
      <c r="M67" s="36" t="str">
        <f>IF(L67="-","-",IF(L67&gt;=0.038,"Very high",IF(L67&gt;=0.029,"High",IF(L67&gt;=0.021,"Regular",IF(L67&gt;=0.01,"Low","Very low")))))</f>
        <v>High</v>
      </c>
      <c r="N67" s="13"/>
      <c r="P67" s="8"/>
      <c r="Q67" s="8"/>
      <c r="R67" s="8" t="s">
        <v>204</v>
      </c>
      <c r="S67" s="8">
        <v>8</v>
      </c>
      <c r="T67" s="8">
        <v>2</v>
      </c>
      <c r="U67" s="55">
        <f t="shared" si="0"/>
        <v>0.4</v>
      </c>
      <c r="V67" s="56" t="str">
        <f t="shared" si="1"/>
        <v>Regular</v>
      </c>
      <c r="W67" s="56">
        <f t="shared" si="2"/>
        <v>798564.875</v>
      </c>
    </row>
    <row r="68" spans="2:23" ht="13.9" customHeight="1" x14ac:dyDescent="0.25">
      <c r="B68" s="11"/>
      <c r="C68" s="8" t="s">
        <v>205</v>
      </c>
      <c r="D68" s="8"/>
      <c r="E68" s="8"/>
      <c r="F68" s="45">
        <v>2962726</v>
      </c>
      <c r="G68" s="25">
        <f t="shared" si="12"/>
        <v>0.46375787565161813</v>
      </c>
      <c r="H68" s="36" t="str">
        <f>IF(G68="-","-",IF(G68&gt;=0.378,"Very high",IF(G68&gt;=0.277,"High",IF(G68&gt;=0.212,"Regular",IF(G68&gt;=0.147,"Low","Very low")))))</f>
        <v>Very high</v>
      </c>
      <c r="I68" s="8"/>
      <c r="J68" s="8" t="s">
        <v>206</v>
      </c>
      <c r="K68" s="45">
        <v>105202</v>
      </c>
      <c r="L68" s="25">
        <f t="shared" si="11"/>
        <v>4.3345482473018775E-2</v>
      </c>
      <c r="M68" s="36" t="str">
        <f>IF(L68="-","-",IF(L68&gt;=0.043,"Very high",IF(L68&gt;=0.033,"High",IF(L68&gt;=0.023,"Regular",IF(L68&gt;=0.012,"Low","Very low")))))</f>
        <v>Very high</v>
      </c>
      <c r="N68" s="13"/>
      <c r="P68" s="8"/>
      <c r="Q68" s="8"/>
      <c r="R68" s="8" t="s">
        <v>207</v>
      </c>
      <c r="S68" s="8">
        <v>2</v>
      </c>
      <c r="T68" s="8">
        <v>1</v>
      </c>
      <c r="U68" s="55">
        <f t="shared" ref="U68:U131" si="13">IF(R68="","-",IFERROR(T68/$E$2,"-"))</f>
        <v>0.2</v>
      </c>
      <c r="V68" s="56" t="str">
        <f t="shared" ref="V68:V131" si="14">IF(R68="","-",IF(U68&gt;=0.9,"Very high",IF(U68&gt;=0.7,"High",IF(U68&gt;=0.4,"Regular",IF(U68&gt;=0.2,"Low","Very low")))))</f>
        <v>Low</v>
      </c>
      <c r="W68" s="56">
        <f t="shared" ref="W68:W131" si="15">IFERROR($F$16/S68,"-")</f>
        <v>3194259.5</v>
      </c>
    </row>
    <row r="69" spans="2:23" ht="13.9" customHeight="1" x14ac:dyDescent="0.25">
      <c r="B69" s="11"/>
      <c r="C69" s="8" t="s">
        <v>208</v>
      </c>
      <c r="D69" s="8"/>
      <c r="E69" s="8"/>
      <c r="F69" s="45">
        <v>430030</v>
      </c>
      <c r="G69" s="25">
        <f t="shared" si="12"/>
        <v>6.731294060485693E-2</v>
      </c>
      <c r="H69" s="36" t="str">
        <f>IF(G69="-","-",IF(G69&gt;=0.057,"Very high",IF(G69&gt;=0.028,"High",IF(G69&gt;=0.016,"Regular",IF(G69&gt;=0.008,"Low","Very low")))))</f>
        <v>Very high</v>
      </c>
      <c r="I69" s="8"/>
      <c r="J69" s="8" t="s">
        <v>209</v>
      </c>
      <c r="K69" s="45">
        <v>353280</v>
      </c>
      <c r="L69" s="25">
        <f t="shared" si="11"/>
        <v>0.14555894420322876</v>
      </c>
      <c r="M69" s="36" t="str">
        <f>IF(L69="-","-",IF(L69&gt;=0.202,"Very high",IF(L69&gt;=0.15,"High",IF(L69&gt;=0.113,"Regular",IF(L69&gt;=0.072,"Low","Very low")))))</f>
        <v>Regular</v>
      </c>
      <c r="N69" s="13"/>
      <c r="P69" s="8"/>
      <c r="Q69" s="8"/>
      <c r="R69" s="8" t="s">
        <v>210</v>
      </c>
      <c r="S69" s="8">
        <v>1</v>
      </c>
      <c r="T69" s="8">
        <v>1</v>
      </c>
      <c r="U69" s="55">
        <f t="shared" si="13"/>
        <v>0.2</v>
      </c>
      <c r="V69" s="56" t="str">
        <f t="shared" si="14"/>
        <v>Low</v>
      </c>
      <c r="W69" s="56">
        <f t="shared" si="15"/>
        <v>6388519</v>
      </c>
    </row>
    <row r="70" spans="2:23" ht="13.9" customHeight="1" x14ac:dyDescent="0.25">
      <c r="B70" s="11"/>
      <c r="C70" s="8" t="s">
        <v>211</v>
      </c>
      <c r="D70" s="8"/>
      <c r="E70" s="8"/>
      <c r="F70" s="45">
        <v>1004217</v>
      </c>
      <c r="G70" s="25">
        <f t="shared" si="12"/>
        <v>0.15719089197355443</v>
      </c>
      <c r="H70" s="36" t="str">
        <f>IF(G70="-","-",IF(G70&gt;=0.122,"Very high",IF(G70&gt;=0.081,"High",IF(G70&gt;=0.055,"Regular",IF(G70&gt;=0.027,"Low","Very low")))))</f>
        <v>Very high</v>
      </c>
      <c r="I70" s="8"/>
      <c r="J70" s="40" t="s">
        <v>17</v>
      </c>
      <c r="K70" s="54">
        <v>2427058</v>
      </c>
      <c r="L70" s="38">
        <v>1</v>
      </c>
      <c r="M70" s="39"/>
      <c r="N70" s="13"/>
      <c r="P70" s="8"/>
      <c r="Q70" s="8"/>
      <c r="R70" s="8" t="s">
        <v>212</v>
      </c>
      <c r="S70" s="8">
        <v>1</v>
      </c>
      <c r="T70" s="8">
        <v>1</v>
      </c>
      <c r="U70" s="55">
        <f t="shared" si="13"/>
        <v>0.2</v>
      </c>
      <c r="V70" s="56" t="str">
        <f t="shared" si="14"/>
        <v>Low</v>
      </c>
      <c r="W70" s="56">
        <f t="shared" si="15"/>
        <v>6388519</v>
      </c>
    </row>
    <row r="71" spans="2:23" ht="13.9" customHeight="1" x14ac:dyDescent="0.25">
      <c r="B71" s="11"/>
      <c r="C71" s="8" t="s">
        <v>213</v>
      </c>
      <c r="D71" s="8"/>
      <c r="E71" s="8"/>
      <c r="F71" s="45">
        <v>442392</v>
      </c>
      <c r="G71" s="25">
        <f t="shared" si="12"/>
        <v>6.9247974374029408E-2</v>
      </c>
      <c r="H71" s="36" t="str">
        <f>IF(G71="-","-",IF(G71&gt;=0.13,"Very high",IF(G71&gt;=0.081,"High",IF(G71&gt;=0.051,"Regular",IF(G71&gt;=0.029,"Low","Very low")))))</f>
        <v>Regular</v>
      </c>
      <c r="I71" s="8"/>
      <c r="J71" s="8"/>
      <c r="K71" s="48"/>
      <c r="L71" s="17"/>
      <c r="M71" s="8"/>
      <c r="N71" s="13"/>
      <c r="P71" s="8"/>
      <c r="Q71" s="63" t="s">
        <v>214</v>
      </c>
      <c r="R71" s="8"/>
      <c r="S71" s="8">
        <v>63</v>
      </c>
      <c r="T71" s="8">
        <v>24</v>
      </c>
      <c r="U71" s="55" t="str">
        <f t="shared" si="13"/>
        <v>-</v>
      </c>
      <c r="V71" s="56" t="str">
        <f t="shared" si="14"/>
        <v>-</v>
      </c>
      <c r="W71" s="56">
        <f t="shared" si="15"/>
        <v>101405.06349206349</v>
      </c>
    </row>
    <row r="72" spans="2:23" ht="13.9" customHeight="1" x14ac:dyDescent="0.25">
      <c r="B72" s="11"/>
      <c r="C72" s="8" t="s">
        <v>215</v>
      </c>
      <c r="D72" s="8"/>
      <c r="E72" s="8"/>
      <c r="F72" s="45">
        <v>1086087</v>
      </c>
      <c r="G72" s="25">
        <f t="shared" si="12"/>
        <v>0.17000606869917739</v>
      </c>
      <c r="H72" s="36" t="str">
        <f>IF(G72="-","-",IF(G72&gt;=0.077,"Very high",IF(G72&gt;=0.041,"High",IF(G72&gt;=0.027,"Regular",IF(G72&gt;=0.015,"Low","Very low")))))</f>
        <v>Very high</v>
      </c>
      <c r="I72" s="8"/>
      <c r="J72" s="22" t="s">
        <v>216</v>
      </c>
      <c r="K72" s="50"/>
      <c r="L72" s="23" t="s">
        <v>18</v>
      </c>
      <c r="M72" s="23" t="s">
        <v>19</v>
      </c>
      <c r="N72" s="13"/>
      <c r="P72" s="8"/>
      <c r="Q72" s="63" t="s">
        <v>217</v>
      </c>
      <c r="R72" s="8" t="s">
        <v>218</v>
      </c>
      <c r="S72" s="8">
        <v>1</v>
      </c>
      <c r="T72" s="8">
        <v>1</v>
      </c>
      <c r="U72" s="55">
        <f t="shared" si="13"/>
        <v>0.2</v>
      </c>
      <c r="V72" s="56" t="str">
        <f t="shared" si="14"/>
        <v>Low</v>
      </c>
      <c r="W72" s="56">
        <f t="shared" si="15"/>
        <v>6388519</v>
      </c>
    </row>
    <row r="73" spans="2:23" ht="13.9" customHeight="1" x14ac:dyDescent="0.25">
      <c r="B73" s="11"/>
      <c r="C73" s="8" t="s">
        <v>219</v>
      </c>
      <c r="D73" s="8"/>
      <c r="E73" s="8"/>
      <c r="F73" s="45">
        <v>96788</v>
      </c>
      <c r="G73" s="25">
        <f t="shared" si="12"/>
        <v>1.5150303223642287E-2</v>
      </c>
      <c r="H73" s="36" t="str">
        <f>IF(G73="-","-",IF(G73&gt;=0.014,"Very high",IF(G73&gt;=0.008,"High",IF(G73&gt;=0.006,"Regular",IF(G73&gt;=0.003,"Low","Very low")))))</f>
        <v>Very high</v>
      </c>
      <c r="I73" s="8"/>
      <c r="J73" s="8" t="s">
        <v>220</v>
      </c>
      <c r="K73" s="45">
        <v>206732</v>
      </c>
      <c r="L73" s="25">
        <f t="shared" ref="L73:L83" si="16">IFERROR(K73/K$83,"-")</f>
        <v>8.5178022115664317E-2</v>
      </c>
      <c r="M73" s="36" t="str">
        <f>IF(L73="-","-",IF(L73&gt;=0.085,"Very high",IF(L73&gt;=0.066,"High",IF(L73&gt;=0.052,"Regular",IF(L73&gt;=0.035,"Low","Very low")))))</f>
        <v>Very high</v>
      </c>
      <c r="N73" s="13"/>
      <c r="P73" s="8"/>
      <c r="Q73" s="63" t="s">
        <v>221</v>
      </c>
      <c r="R73" s="8"/>
      <c r="S73" s="8">
        <v>1</v>
      </c>
      <c r="T73" s="8">
        <v>1</v>
      </c>
      <c r="U73" s="55" t="str">
        <f t="shared" si="13"/>
        <v>-</v>
      </c>
      <c r="V73" s="56" t="str">
        <f t="shared" si="14"/>
        <v>-</v>
      </c>
      <c r="W73" s="56">
        <f t="shared" si="15"/>
        <v>6388519</v>
      </c>
    </row>
    <row r="74" spans="2:23" ht="13.9" customHeight="1" x14ac:dyDescent="0.25">
      <c r="B74" s="11"/>
      <c r="C74" s="8" t="s">
        <v>222</v>
      </c>
      <c r="D74" s="8"/>
      <c r="E74" s="8"/>
      <c r="F74" s="45">
        <v>9603</v>
      </c>
      <c r="G74" s="25">
        <f t="shared" si="12"/>
        <v>1.5031652876042162E-3</v>
      </c>
      <c r="H74" s="36" t="str">
        <f>IF(G74="-","-",IF(G74&gt;=0.003,"Very high",IF(G74&gt;=0.001,"High",IF(G74&gt;=0,"Regular",IF(G74&gt;=0,"Low","Very low")))))</f>
        <v>High</v>
      </c>
      <c r="I74" s="8"/>
      <c r="J74" s="8" t="s">
        <v>223</v>
      </c>
      <c r="K74" s="45">
        <v>279359</v>
      </c>
      <c r="L74" s="25">
        <f t="shared" si="16"/>
        <v>0.11510190526967218</v>
      </c>
      <c r="M74" s="36" t="str">
        <f>IF(L74="-","-",IF(L74&gt;=0.134,"Very high",IF(L74&gt;=0.112,"High",IF(L74&gt;=0.092,"Regular",IF(L74&gt;=0.066,"Low","Very low")))))</f>
        <v>High</v>
      </c>
      <c r="N74" s="13"/>
      <c r="P74" s="8"/>
      <c r="Q74" s="63" t="s">
        <v>224</v>
      </c>
      <c r="R74" s="8" t="s">
        <v>225</v>
      </c>
      <c r="S74" s="8">
        <v>1</v>
      </c>
      <c r="T74" s="8">
        <v>1</v>
      </c>
      <c r="U74" s="55">
        <f t="shared" si="13"/>
        <v>0.2</v>
      </c>
      <c r="V74" s="56" t="str">
        <f t="shared" si="14"/>
        <v>Low</v>
      </c>
      <c r="W74" s="56">
        <f t="shared" si="15"/>
        <v>6388519</v>
      </c>
    </row>
    <row r="75" spans="2:23" ht="13.9" customHeight="1" x14ac:dyDescent="0.25">
      <c r="B75" s="11"/>
      <c r="C75" s="8" t="s">
        <v>226</v>
      </c>
      <c r="D75" s="8"/>
      <c r="E75" s="8"/>
      <c r="F75" s="45">
        <v>4003</v>
      </c>
      <c r="G75" s="25">
        <f t="shared" si="12"/>
        <v>6.2659279873786083E-4</v>
      </c>
      <c r="H75" s="36" t="str">
        <f>IF(G75="-","-",IF(G75&gt;=0,"Very high",IF(G75&gt;=0,"High",IF(G75&gt;=0,"Regular",IF(G75&gt;=0,"Low","Very low")))))</f>
        <v>Very high</v>
      </c>
      <c r="I75" s="8"/>
      <c r="J75" s="8" t="s">
        <v>227</v>
      </c>
      <c r="K75" s="45">
        <v>454508</v>
      </c>
      <c r="L75" s="25">
        <f t="shared" si="16"/>
        <v>0.1872670533625484</v>
      </c>
      <c r="M75" s="36" t="str">
        <f>IF(L75="-","-",IF(L75&gt;=0.231,"Very high",IF(L75&gt;=0.207,"High",IF(L75&gt;=0.189,"Regular",IF(L75&gt;=0.157,"Low","Very low")))))</f>
        <v>Low</v>
      </c>
      <c r="N75" s="13"/>
      <c r="P75" s="8"/>
      <c r="Q75" s="8"/>
      <c r="R75" s="8" t="s">
        <v>228</v>
      </c>
      <c r="S75" s="8">
        <v>3</v>
      </c>
      <c r="T75" s="8">
        <v>2</v>
      </c>
      <c r="U75" s="55">
        <f t="shared" si="13"/>
        <v>0.4</v>
      </c>
      <c r="V75" s="56" t="str">
        <f t="shared" si="14"/>
        <v>Regular</v>
      </c>
      <c r="W75" s="56">
        <f t="shared" si="15"/>
        <v>2129506.3333333335</v>
      </c>
    </row>
    <row r="76" spans="2:23" ht="13.9" customHeight="1" x14ac:dyDescent="0.25">
      <c r="B76" s="11"/>
      <c r="C76" s="8" t="s">
        <v>229</v>
      </c>
      <c r="D76" s="8"/>
      <c r="E76" s="8"/>
      <c r="F76" s="45">
        <v>83182</v>
      </c>
      <c r="G76" s="25">
        <f t="shared" si="12"/>
        <v>1.3020545137300211E-2</v>
      </c>
      <c r="H76" s="36" t="str">
        <f>IF(G76="-","-",IF(G76&gt;=0.01,"Very high",IF(G76&gt;=0.007,"High",IF(G76&gt;=0.004,"Regular",IF(G76&gt;=0.002,"Low","Very low")))))</f>
        <v>Very high</v>
      </c>
      <c r="I76" s="8"/>
      <c r="J76" s="8" t="s">
        <v>230</v>
      </c>
      <c r="K76" s="45">
        <v>550414</v>
      </c>
      <c r="L76" s="25">
        <f t="shared" si="16"/>
        <v>0.22678238426934996</v>
      </c>
      <c r="M76" s="36" t="str">
        <f>IF(L76="-","-",IF(L76&gt;=0.337,"Very high",IF(L76&gt;=0.298,"High",IF(L76&gt;=0.273,"Regular",IF(L76&gt;=0.239,"Low","Very low")))))</f>
        <v>Very low</v>
      </c>
      <c r="N76" s="13"/>
      <c r="P76" s="8"/>
      <c r="Q76" s="8"/>
      <c r="R76" s="8" t="s">
        <v>231</v>
      </c>
      <c r="S76" s="8">
        <v>3</v>
      </c>
      <c r="T76" s="8">
        <v>1</v>
      </c>
      <c r="U76" s="55">
        <f t="shared" si="13"/>
        <v>0.2</v>
      </c>
      <c r="V76" s="56" t="str">
        <f t="shared" si="14"/>
        <v>Low</v>
      </c>
      <c r="W76" s="56">
        <f t="shared" si="15"/>
        <v>2129506.3333333335</v>
      </c>
    </row>
    <row r="77" spans="2:23" ht="13.9" customHeight="1" x14ac:dyDescent="0.25">
      <c r="B77" s="11"/>
      <c r="C77" s="8" t="s">
        <v>232</v>
      </c>
      <c r="D77" s="8"/>
      <c r="E77" s="8"/>
      <c r="F77" s="45">
        <v>845949</v>
      </c>
      <c r="G77" s="25">
        <f t="shared" si="12"/>
        <v>0.13241707506857223</v>
      </c>
      <c r="H77" s="36" t="str">
        <f>IF(G77="-","-",IF(G77&gt;=0.072,"Very high",IF(G77&gt;=0.038,"High",IF(G77&gt;=0.022,"Regular",IF(G77&gt;=0.01,"Low","Very low")))))</f>
        <v>Very high</v>
      </c>
      <c r="I77" s="8"/>
      <c r="J77" s="8" t="s">
        <v>233</v>
      </c>
      <c r="K77" s="45">
        <v>353099</v>
      </c>
      <c r="L77" s="25">
        <f t="shared" si="16"/>
        <v>0.14548436831752681</v>
      </c>
      <c r="M77" s="36" t="str">
        <f>IF(L77="-","-",IF(L77&gt;=0.171,"Very high",IF(L77&gt;=0.14,"High",IF(L77&gt;=0.118,"Regular",IF(L77&gt;=0.091,"Low","Very low")))))</f>
        <v>High</v>
      </c>
      <c r="N77" s="13"/>
      <c r="P77" s="8"/>
      <c r="Q77" s="63" t="s">
        <v>234</v>
      </c>
      <c r="R77" s="8"/>
      <c r="S77" s="8">
        <v>7</v>
      </c>
      <c r="T77" s="8">
        <v>4</v>
      </c>
      <c r="U77" s="55" t="str">
        <f t="shared" si="13"/>
        <v>-</v>
      </c>
      <c r="V77" s="56" t="str">
        <f t="shared" si="14"/>
        <v>-</v>
      </c>
      <c r="W77" s="56">
        <f t="shared" si="15"/>
        <v>912645.57142857148</v>
      </c>
    </row>
    <row r="78" spans="2:23" ht="13.9" customHeight="1" x14ac:dyDescent="0.25">
      <c r="B78" s="11"/>
      <c r="C78" s="8" t="s">
        <v>235</v>
      </c>
      <c r="D78" s="8"/>
      <c r="E78" s="8"/>
      <c r="F78" s="45">
        <v>406056</v>
      </c>
      <c r="G78" s="25">
        <f t="shared" si="12"/>
        <v>6.3560271167699425E-2</v>
      </c>
      <c r="H78" s="36" t="str">
        <f>IF(G78="-","-",IF(G78&gt;=0.031,"Very high",IF(G78&gt;=0.016,"High",IF(G78&gt;=0.009,"Regular",IF(G78&gt;=0.004,"Low","Very low")))))</f>
        <v>Very high</v>
      </c>
      <c r="I78" s="8"/>
      <c r="J78" s="8" t="s">
        <v>236</v>
      </c>
      <c r="K78" s="45">
        <v>144944</v>
      </c>
      <c r="L78" s="25">
        <f t="shared" si="16"/>
        <v>5.9720039652946075E-2</v>
      </c>
      <c r="M78" s="36" t="str">
        <f>IF(L78="-","-",IF(L78&gt;=0.063,"Very high",IF(L78&gt;=0.049,"High",IF(L78&gt;=0.04,"Regular",IF(L78&gt;=0.026,"Low","Very low")))))</f>
        <v>High</v>
      </c>
      <c r="N78" s="13"/>
      <c r="P78" s="8"/>
      <c r="Q78" s="63" t="s">
        <v>237</v>
      </c>
      <c r="R78" s="8" t="s">
        <v>238</v>
      </c>
      <c r="S78" s="8">
        <v>4</v>
      </c>
      <c r="T78" s="8">
        <v>2</v>
      </c>
      <c r="U78" s="55">
        <f t="shared" si="13"/>
        <v>0.4</v>
      </c>
      <c r="V78" s="56" t="str">
        <f t="shared" si="14"/>
        <v>Regular</v>
      </c>
      <c r="W78" s="56">
        <f t="shared" si="15"/>
        <v>1597129.75</v>
      </c>
    </row>
    <row r="79" spans="2:23" ht="13.9" customHeight="1" x14ac:dyDescent="0.25">
      <c r="B79" s="11"/>
      <c r="C79" s="8"/>
      <c r="D79" s="8"/>
      <c r="E79" s="8"/>
      <c r="F79" s="45">
        <v>439893</v>
      </c>
      <c r="G79" s="25"/>
      <c r="H79" s="36"/>
      <c r="I79" s="8"/>
      <c r="J79" s="8" t="s">
        <v>239</v>
      </c>
      <c r="K79" s="45">
        <v>71815</v>
      </c>
      <c r="L79" s="25">
        <f t="shared" si="16"/>
        <v>2.9589321722019005E-2</v>
      </c>
      <c r="M79" s="36" t="str">
        <f>IF(L79="-","-",IF(L79&gt;=0.032,"Very high",IF(L79&gt;=0.025,"High",IF(L79&gt;=0.019,"Regular",IF(L79&gt;=0.011,"Low","Very low")))))</f>
        <v>High</v>
      </c>
      <c r="N79" s="13"/>
      <c r="P79" s="8"/>
      <c r="Q79" s="8"/>
      <c r="R79" s="8" t="s">
        <v>240</v>
      </c>
      <c r="S79" s="8">
        <v>1</v>
      </c>
      <c r="T79" s="8">
        <v>1</v>
      </c>
      <c r="U79" s="55">
        <f t="shared" si="13"/>
        <v>0.2</v>
      </c>
      <c r="V79" s="56" t="str">
        <f t="shared" si="14"/>
        <v>Low</v>
      </c>
      <c r="W79" s="56">
        <f t="shared" si="15"/>
        <v>6388519</v>
      </c>
    </row>
    <row r="80" spans="2:23" ht="13.9" customHeight="1" x14ac:dyDescent="0.25">
      <c r="B80" s="11"/>
      <c r="C80" s="35"/>
      <c r="D80" s="35"/>
      <c r="E80" s="35"/>
      <c r="F80" s="48"/>
      <c r="G80" s="17"/>
      <c r="H80" s="35"/>
      <c r="I80" s="8"/>
      <c r="J80" s="8" t="s">
        <v>241</v>
      </c>
      <c r="K80" s="45">
        <v>37635</v>
      </c>
      <c r="L80" s="25">
        <f t="shared" si="16"/>
        <v>1.5506427946921746E-2</v>
      </c>
      <c r="M80" s="36" t="str">
        <f>IF(L80="-","-",IF(L80&gt;=0.016,"Very high",IF(L80&gt;=0.012,"High",IF(L80&gt;=0.008,"Regular",IF(L80&gt;=0.003,"Low","Very low")))))</f>
        <v>High</v>
      </c>
      <c r="N80" s="13"/>
      <c r="P80" s="8"/>
      <c r="Q80" s="8"/>
      <c r="R80" s="8" t="s">
        <v>242</v>
      </c>
      <c r="S80" s="8">
        <v>1</v>
      </c>
      <c r="T80" s="8">
        <v>1</v>
      </c>
      <c r="U80" s="55">
        <f t="shared" si="13"/>
        <v>0.2</v>
      </c>
      <c r="V80" s="56" t="str">
        <f t="shared" si="14"/>
        <v>Low</v>
      </c>
      <c r="W80" s="56">
        <f t="shared" si="15"/>
        <v>6388519</v>
      </c>
    </row>
    <row r="81" spans="2:23" ht="13.9" customHeight="1" x14ac:dyDescent="0.25">
      <c r="B81" s="11"/>
      <c r="C81" s="22" t="s">
        <v>243</v>
      </c>
      <c r="D81" s="23"/>
      <c r="E81" s="23"/>
      <c r="F81" s="50"/>
      <c r="G81" s="23" t="s">
        <v>18</v>
      </c>
      <c r="H81" s="23" t="s">
        <v>19</v>
      </c>
      <c r="I81" s="8"/>
      <c r="J81" s="8" t="s">
        <v>244</v>
      </c>
      <c r="K81" s="45">
        <v>169910</v>
      </c>
      <c r="L81" s="25">
        <f t="shared" si="16"/>
        <v>7.0006567622199381E-2</v>
      </c>
      <c r="M81" s="36" t="str">
        <f>IF(L81="-","-",IF(L81&gt;=0.08,"Very high",IF(L81&gt;=0.067,"High",IF(L81&gt;=0.057,"Regular",IF(L81&gt;=0.039,"Low","Very low")))))</f>
        <v>High</v>
      </c>
      <c r="N81" s="13"/>
      <c r="P81" s="8"/>
      <c r="Q81" s="8"/>
      <c r="R81" s="8" t="s">
        <v>245</v>
      </c>
      <c r="S81" s="8">
        <v>6</v>
      </c>
      <c r="T81" s="8">
        <v>2</v>
      </c>
      <c r="U81" s="55">
        <f t="shared" si="13"/>
        <v>0.4</v>
      </c>
      <c r="V81" s="56" t="str">
        <f t="shared" si="14"/>
        <v>Regular</v>
      </c>
      <c r="W81" s="56">
        <f t="shared" si="15"/>
        <v>1064753.1666666667</v>
      </c>
    </row>
    <row r="82" spans="2:23" ht="13.9" customHeight="1" x14ac:dyDescent="0.25">
      <c r="B82" s="11"/>
      <c r="C82" s="8" t="s">
        <v>246</v>
      </c>
      <c r="D82" s="8"/>
      <c r="E82" s="8"/>
      <c r="F82" s="45">
        <v>1805332</v>
      </c>
      <c r="G82" s="25">
        <f t="shared" ref="G82:G96" si="17">IFERROR(F82/F$97,"-")</f>
        <v>0.73231431234742872</v>
      </c>
      <c r="H82" s="36" t="str">
        <f>IF(G82="-","-",IF(G82&gt;=0.966,"Very high",IF(G82&gt;=0.948,"High",IF(G82&gt;=0.915,"Regular",IF(G82&gt;=0.786,"Low","Very low")))))</f>
        <v>Very low</v>
      </c>
      <c r="I82" s="8"/>
      <c r="J82" s="8" t="s">
        <v>247</v>
      </c>
      <c r="K82" s="45">
        <v>158642</v>
      </c>
      <c r="L82" s="25">
        <f t="shared" si="16"/>
        <v>6.5363909721152108E-2</v>
      </c>
      <c r="M82" s="36" t="str">
        <f>IF(L82="-","-",IF(L82&gt;=0.078,"Very high",IF(L82&gt;=0.065,"High",IF(L82&gt;=0.054,"Regular",IF(L82&gt;=0.036,"Low","Very low")))))</f>
        <v>High</v>
      </c>
      <c r="N82" s="13"/>
      <c r="P82" s="8"/>
      <c r="Q82" s="8"/>
      <c r="R82" s="8" t="s">
        <v>248</v>
      </c>
      <c r="S82" s="8">
        <v>4</v>
      </c>
      <c r="T82" s="8">
        <v>2</v>
      </c>
      <c r="U82" s="55">
        <f t="shared" si="13"/>
        <v>0.4</v>
      </c>
      <c r="V82" s="56" t="str">
        <f t="shared" si="14"/>
        <v>Regular</v>
      </c>
      <c r="W82" s="56">
        <f t="shared" si="15"/>
        <v>1597129.75</v>
      </c>
    </row>
    <row r="83" spans="2:23" ht="13.9" customHeight="1" x14ac:dyDescent="0.25">
      <c r="B83" s="11"/>
      <c r="C83" s="8" t="s">
        <v>249</v>
      </c>
      <c r="D83" s="8"/>
      <c r="E83" s="8"/>
      <c r="F83" s="45">
        <v>473658</v>
      </c>
      <c r="G83" s="25">
        <f t="shared" si="17"/>
        <v>0.19213448416017576</v>
      </c>
      <c r="H83" s="36" t="str">
        <f>IF(G83="-","-",IF(G83&gt;=0.103,"Very high",IF(G83&gt;=0.045,"High",IF(G83&gt;=0.025,"Regular",IF(G83&gt;=0.012,"Low","Very low")))))</f>
        <v>Very high</v>
      </c>
      <c r="I83" s="8"/>
      <c r="J83" s="40" t="s">
        <v>17</v>
      </c>
      <c r="K83" s="47">
        <v>2427058</v>
      </c>
      <c r="L83" s="38">
        <f t="shared" si="16"/>
        <v>1</v>
      </c>
      <c r="M83" s="39"/>
      <c r="N83" s="13"/>
      <c r="P83" s="8"/>
      <c r="Q83" s="8"/>
      <c r="R83" s="8" t="s">
        <v>250</v>
      </c>
      <c r="S83" s="8">
        <v>1</v>
      </c>
      <c r="T83" s="8">
        <v>1</v>
      </c>
      <c r="U83" s="55">
        <f t="shared" si="13"/>
        <v>0.2</v>
      </c>
      <c r="V83" s="56" t="str">
        <f t="shared" si="14"/>
        <v>Low</v>
      </c>
      <c r="W83" s="56">
        <f t="shared" si="15"/>
        <v>6388519</v>
      </c>
    </row>
    <row r="84" spans="2:23" ht="13.9" customHeight="1" x14ac:dyDescent="0.25">
      <c r="B84" s="11"/>
      <c r="C84" s="8" t="s">
        <v>251</v>
      </c>
      <c r="D84" s="8"/>
      <c r="E84" s="8"/>
      <c r="F84" s="45">
        <v>55208</v>
      </c>
      <c r="G84" s="25">
        <f t="shared" si="17"/>
        <v>2.2394555990852015E-2</v>
      </c>
      <c r="H84" s="36" t="str">
        <f>IF(G84="-","-",IF(G84&gt;=0.018,"Very high",IF(G84&gt;=0.007,"High",IF(G84&gt;=0.003,"Regular",IF(G84&gt;=0,"Low","Very low")))))</f>
        <v>Very high</v>
      </c>
      <c r="I84" s="8"/>
      <c r="J84" s="8"/>
      <c r="K84" s="48"/>
      <c r="L84" s="17"/>
      <c r="M84" s="8"/>
      <c r="N84" s="13"/>
      <c r="P84" s="8"/>
      <c r="Q84" s="8"/>
      <c r="R84" s="8" t="s">
        <v>252</v>
      </c>
      <c r="S84" s="8">
        <v>4</v>
      </c>
      <c r="T84" s="8">
        <v>2</v>
      </c>
      <c r="U84" s="55">
        <f t="shared" si="13"/>
        <v>0.4</v>
      </c>
      <c r="V84" s="56" t="str">
        <f t="shared" si="14"/>
        <v>Regular</v>
      </c>
      <c r="W84" s="56">
        <f t="shared" si="15"/>
        <v>1597129.75</v>
      </c>
    </row>
    <row r="85" spans="2:23" ht="13.9" customHeight="1" x14ac:dyDescent="0.25">
      <c r="B85" s="11"/>
      <c r="C85" s="8" t="s">
        <v>253</v>
      </c>
      <c r="D85" s="8"/>
      <c r="E85" s="8"/>
      <c r="F85" s="45">
        <v>418450</v>
      </c>
      <c r="G85" s="25">
        <f t="shared" si="17"/>
        <v>0.16973992816932373</v>
      </c>
      <c r="H85" s="36" t="str">
        <f>IF(G85="-","-",IF(G85&gt;=0.085,"Very high",IF(G85&gt;=0.037,"High",IF(G85&gt;=0.022,"Regular",IF(G85&gt;=0.01,"Low","Very low")))))</f>
        <v>Very high</v>
      </c>
      <c r="I85" s="8"/>
      <c r="J85" s="22" t="s">
        <v>254</v>
      </c>
      <c r="K85" s="50"/>
      <c r="L85" s="23" t="s">
        <v>18</v>
      </c>
      <c r="M85" s="23" t="s">
        <v>19</v>
      </c>
      <c r="N85" s="13"/>
      <c r="P85" s="8"/>
      <c r="Q85" s="8"/>
      <c r="R85" s="8" t="s">
        <v>255</v>
      </c>
      <c r="S85" s="8">
        <v>2</v>
      </c>
      <c r="T85" s="8">
        <v>2</v>
      </c>
      <c r="U85" s="55">
        <f t="shared" si="13"/>
        <v>0.4</v>
      </c>
      <c r="V85" s="56" t="str">
        <f t="shared" si="14"/>
        <v>Regular</v>
      </c>
      <c r="W85" s="56">
        <f t="shared" si="15"/>
        <v>3194259.5</v>
      </c>
    </row>
    <row r="86" spans="2:23" ht="13.9" customHeight="1" x14ac:dyDescent="0.25">
      <c r="B86" s="11"/>
      <c r="C86" s="8" t="s">
        <v>256</v>
      </c>
      <c r="D86" s="8"/>
      <c r="E86" s="8"/>
      <c r="F86" s="45">
        <v>11272</v>
      </c>
      <c r="G86" s="25">
        <f t="shared" si="17"/>
        <v>4.5723705826851884E-3</v>
      </c>
      <c r="H86" s="36" t="str">
        <f>IF(G86="-","-",IF(G86&gt;=0.005,"Very high",IF(G86&gt;=0.002,"High",IF(G86&gt;=0.001,"Regular",IF(G86&gt;=0,"Low","Very low")))))</f>
        <v>High</v>
      </c>
      <c r="I86" s="8"/>
      <c r="J86" s="8" t="s">
        <v>257</v>
      </c>
      <c r="K86" s="45">
        <v>2390180</v>
      </c>
      <c r="L86" s="25">
        <f t="shared" ref="L86:L95" si="18">IFERROR(K86/K$96,"-")</f>
        <v>0.96955187360916295</v>
      </c>
      <c r="M86" s="36" t="str">
        <f>IF(L86="-","-",IF(L86&gt;=0.957,"Very high",IF(L86&gt;=0.94,"High",IF(L86&gt;=0.923,"Regular",IF(L86&gt;=0.888,"Low","Very low")))))</f>
        <v>Very high</v>
      </c>
      <c r="N86" s="13"/>
      <c r="P86" s="8"/>
      <c r="Q86" s="63" t="s">
        <v>258</v>
      </c>
      <c r="R86" s="8"/>
      <c r="S86" s="8">
        <v>23</v>
      </c>
      <c r="T86" s="8">
        <v>13</v>
      </c>
      <c r="U86" s="55" t="str">
        <f t="shared" si="13"/>
        <v>-</v>
      </c>
      <c r="V86" s="56" t="str">
        <f t="shared" si="14"/>
        <v>-</v>
      </c>
      <c r="W86" s="56">
        <f t="shared" si="15"/>
        <v>277761.69565217389</v>
      </c>
    </row>
    <row r="87" spans="2:23" ht="13.9" customHeight="1" x14ac:dyDescent="0.25">
      <c r="B87" s="11"/>
      <c r="C87" s="8" t="s">
        <v>259</v>
      </c>
      <c r="D87" s="8"/>
      <c r="E87" s="8"/>
      <c r="F87" s="45">
        <v>13216</v>
      </c>
      <c r="G87" s="25">
        <f t="shared" si="17"/>
        <v>5.3609341395286954E-3</v>
      </c>
      <c r="H87" s="36" t="str">
        <f>IF(G87="-","-",IF(G87&gt;=0.009,"Very high",IF(G87&gt;=0.005,"High",IF(G87&gt;=0.003,"Regular",IF(G87&gt;=0,"Low","Very low")))))</f>
        <v>High</v>
      </c>
      <c r="I87" s="8"/>
      <c r="J87" s="8" t="s">
        <v>260</v>
      </c>
      <c r="K87" s="45">
        <v>2092153</v>
      </c>
      <c r="L87" s="25">
        <f t="shared" si="18"/>
        <v>0.84866029379671448</v>
      </c>
      <c r="M87" s="36" t="str">
        <f>IF(L87="-","-",IF(L87&gt;=0.802,"Very high",IF(L87&gt;=0.746,"High",IF(L87&gt;=0.702,"Regular",IF(L87&gt;=0.614,"Low","Very low")))))</f>
        <v>Very high</v>
      </c>
      <c r="N87" s="13"/>
      <c r="P87" s="8"/>
      <c r="Q87" s="63" t="s">
        <v>261</v>
      </c>
      <c r="R87" s="8" t="s">
        <v>262</v>
      </c>
      <c r="S87" s="8">
        <v>5</v>
      </c>
      <c r="T87" s="8">
        <v>1</v>
      </c>
      <c r="U87" s="55">
        <f t="shared" si="13"/>
        <v>0.2</v>
      </c>
      <c r="V87" s="56" t="str">
        <f t="shared" si="14"/>
        <v>Low</v>
      </c>
      <c r="W87" s="56">
        <f t="shared" si="15"/>
        <v>1277703.8</v>
      </c>
    </row>
    <row r="88" spans="2:23" ht="13.9" customHeight="1" x14ac:dyDescent="0.25">
      <c r="B88" s="11"/>
      <c r="C88" s="8" t="s">
        <v>263</v>
      </c>
      <c r="D88" s="8"/>
      <c r="E88" s="8"/>
      <c r="F88" s="45">
        <v>13933</v>
      </c>
      <c r="G88" s="25">
        <f t="shared" si="17"/>
        <v>5.651777797068199E-3</v>
      </c>
      <c r="H88" s="36" t="str">
        <f>IF(G88="-","-",IF(G88&gt;=0.004,"Very high",IF(G88&gt;=0.002,"High",IF(G88&gt;=0,"Regular",IF(G88&gt;=0,"Low","Very low")))))</f>
        <v>Very high</v>
      </c>
      <c r="I88" s="8"/>
      <c r="J88" s="8" t="s">
        <v>264</v>
      </c>
      <c r="K88" s="45">
        <v>58847</v>
      </c>
      <c r="L88" s="25">
        <f t="shared" si="18"/>
        <v>2.3870678821795183E-2</v>
      </c>
      <c r="M88" s="36" t="str">
        <f>IF(L88="-","-",IF(L88&gt;=0.042,"Very high",IF(L88&gt;=0.033,"High",IF(L88&gt;=0.027,"Regular",IF(L88&gt;=0.018,"Low","Very low")))))</f>
        <v>Low</v>
      </c>
      <c r="N88" s="13"/>
      <c r="P88" s="8"/>
      <c r="Q88" s="8"/>
      <c r="R88" s="8" t="s">
        <v>265</v>
      </c>
      <c r="S88" s="8">
        <v>5</v>
      </c>
      <c r="T88" s="8">
        <v>1</v>
      </c>
      <c r="U88" s="55">
        <f t="shared" si="13"/>
        <v>0.2</v>
      </c>
      <c r="V88" s="56" t="str">
        <f t="shared" si="14"/>
        <v>Low</v>
      </c>
      <c r="W88" s="56">
        <f t="shared" si="15"/>
        <v>1277703.8</v>
      </c>
    </row>
    <row r="89" spans="2:23" ht="13.9" customHeight="1" x14ac:dyDescent="0.25">
      <c r="B89" s="11"/>
      <c r="C89" s="8" t="s">
        <v>266</v>
      </c>
      <c r="D89" s="8"/>
      <c r="E89" s="8"/>
      <c r="F89" s="45">
        <v>37028</v>
      </c>
      <c r="G89" s="25">
        <f t="shared" si="17"/>
        <v>1.5020026431482184E-2</v>
      </c>
      <c r="H89" s="36" t="str">
        <f>IF(G89="-","-",IF(G89&gt;=0.008,"Very high",IF(G89&gt;=0.004,"High",IF(G89&gt;=0.002,"Regular",IF(G89&gt;=0,"Low","Very low")))))</f>
        <v>Very high</v>
      </c>
      <c r="I89" s="8"/>
      <c r="J89" s="8" t="s">
        <v>267</v>
      </c>
      <c r="K89" s="45">
        <v>2291202</v>
      </c>
      <c r="L89" s="25">
        <f t="shared" si="18"/>
        <v>0.92940246839863994</v>
      </c>
      <c r="M89" s="36" t="str">
        <f>IF(L89="-","-",IF(L89&gt;=0.911,"Very high",IF(L89&gt;=0.885,"High",IF(L89&gt;=0.862,"Regular",IF(L89&gt;=0.819,"Low","Very low")))))</f>
        <v>Very high</v>
      </c>
      <c r="N89" s="13"/>
      <c r="P89" s="8"/>
      <c r="Q89" s="8"/>
      <c r="R89" s="8" t="s">
        <v>268</v>
      </c>
      <c r="S89" s="8">
        <v>3</v>
      </c>
      <c r="T89" s="8">
        <v>2</v>
      </c>
      <c r="U89" s="55">
        <f t="shared" si="13"/>
        <v>0.4</v>
      </c>
      <c r="V89" s="56" t="str">
        <f t="shared" si="14"/>
        <v>Regular</v>
      </c>
      <c r="W89" s="56">
        <f t="shared" si="15"/>
        <v>2129506.3333333335</v>
      </c>
    </row>
    <row r="90" spans="2:23" ht="13.9" customHeight="1" x14ac:dyDescent="0.25">
      <c r="B90" s="11"/>
      <c r="C90" s="8" t="s">
        <v>269</v>
      </c>
      <c r="D90" s="8"/>
      <c r="E90" s="8"/>
      <c r="F90" s="45">
        <v>6559</v>
      </c>
      <c r="G90" s="25">
        <f t="shared" si="17"/>
        <v>2.6605907249673661E-3</v>
      </c>
      <c r="H90" s="36" t="str">
        <f>IF(G90="-","-",IF(G90&gt;=0.001,"Very high",IF(G90&gt;=0,"High",IF(G90&gt;=0,"Regular",IF(G90&gt;=0,"Low","Very low")))))</f>
        <v>Very high</v>
      </c>
      <c r="I90" s="8"/>
      <c r="J90" s="8" t="s">
        <v>270</v>
      </c>
      <c r="K90" s="45">
        <v>185915</v>
      </c>
      <c r="L90" s="25">
        <f t="shared" si="18"/>
        <v>7.5414502916955006E-2</v>
      </c>
      <c r="M90" s="36" t="str">
        <f>IF(L90="-","-",IF(L90&gt;=0.18,"Very high",IF(L90&gt;=0.14,"High",IF(L90&gt;=0.112,"Regular",IF(L90&gt;=0.078,"Low","Very low")))))</f>
        <v>Very low</v>
      </c>
      <c r="N90" s="13"/>
      <c r="P90" s="8"/>
      <c r="Q90" s="8"/>
      <c r="R90" s="8" t="s">
        <v>271</v>
      </c>
      <c r="S90" s="8">
        <v>8</v>
      </c>
      <c r="T90" s="8">
        <v>3</v>
      </c>
      <c r="U90" s="55">
        <f t="shared" si="13"/>
        <v>0.6</v>
      </c>
      <c r="V90" s="56" t="str">
        <f t="shared" si="14"/>
        <v>Regular</v>
      </c>
      <c r="W90" s="56">
        <f t="shared" si="15"/>
        <v>798564.875</v>
      </c>
    </row>
    <row r="91" spans="2:23" ht="13.9" customHeight="1" x14ac:dyDescent="0.25">
      <c r="B91" s="11"/>
      <c r="C91" s="8" t="s">
        <v>272</v>
      </c>
      <c r="D91" s="8"/>
      <c r="E91" s="8"/>
      <c r="F91" s="45">
        <v>17870</v>
      </c>
      <c r="G91" s="25">
        <f t="shared" si="17"/>
        <v>7.2487812555521933E-3</v>
      </c>
      <c r="H91" s="36" t="str">
        <f>IF(G91="-","-",IF(G91&gt;=0.003,"Very high",IF(G91&gt;=0.001,"High",IF(G91&gt;=0,"Regular",IF(G91&gt;=0,"Low","Very low")))))</f>
        <v>Very high</v>
      </c>
      <c r="I91" s="8"/>
      <c r="J91" s="8" t="s">
        <v>273</v>
      </c>
      <c r="K91" s="45">
        <v>1648389</v>
      </c>
      <c r="L91" s="25">
        <f t="shared" si="18"/>
        <v>0.66865200252145629</v>
      </c>
      <c r="M91" s="36" t="str">
        <f>IF(L91="-","-",IF(L91&gt;=0.633,"Very high",IF(L91&gt;=0.587,"High",IF(L91&gt;=0.548,"Regular",IF(L91&gt;=0.482,"Low","Very low")))))</f>
        <v>Very high</v>
      </c>
      <c r="N91" s="13"/>
      <c r="P91" s="8"/>
      <c r="Q91" s="8"/>
      <c r="R91" s="8" t="s">
        <v>274</v>
      </c>
      <c r="S91" s="8">
        <v>7</v>
      </c>
      <c r="T91" s="8">
        <v>1</v>
      </c>
      <c r="U91" s="55">
        <f t="shared" si="13"/>
        <v>0.2</v>
      </c>
      <c r="V91" s="56" t="str">
        <f t="shared" si="14"/>
        <v>Low</v>
      </c>
      <c r="W91" s="56">
        <f t="shared" si="15"/>
        <v>912645.57142857148</v>
      </c>
    </row>
    <row r="92" spans="2:23" ht="13.9" customHeight="1" x14ac:dyDescent="0.25">
      <c r="B92" s="11"/>
      <c r="C92" s="8" t="s">
        <v>275</v>
      </c>
      <c r="D92" s="8"/>
      <c r="E92" s="8"/>
      <c r="F92" s="45">
        <v>10681</v>
      </c>
      <c r="G92" s="25">
        <f t="shared" si="17"/>
        <v>4.332637526052209E-3</v>
      </c>
      <c r="H92" s="36" t="str">
        <f>IF(G92="-","-",IF(G92&gt;=0.002,"Very high",IF(G92&gt;=0,"High",IF(G92&gt;=0,"Regular",IF(G92&gt;=0,"Low","Very low")))))</f>
        <v>Very high</v>
      </c>
      <c r="I92" s="8"/>
      <c r="J92" s="8" t="s">
        <v>276</v>
      </c>
      <c r="K92" s="45">
        <v>12977</v>
      </c>
      <c r="L92" s="25">
        <f t="shared" si="18"/>
        <v>5.2639862536821942E-3</v>
      </c>
      <c r="M92" s="36" t="str">
        <f>IF(L92="-","-",IF(L92&gt;=0.013,"Very high",IF(L92&gt;=0.01,"High",IF(L92&gt;=0.007,"Regular",IF(L92&gt;=0.004,"Low","Very low")))))</f>
        <v>Low</v>
      </c>
      <c r="N92" s="13"/>
      <c r="P92" s="8"/>
      <c r="Q92" s="8"/>
      <c r="R92" s="8" t="s">
        <v>277</v>
      </c>
      <c r="S92" s="8">
        <v>1</v>
      </c>
      <c r="T92" s="8">
        <v>1</v>
      </c>
      <c r="U92" s="55">
        <f t="shared" si="13"/>
        <v>0.2</v>
      </c>
      <c r="V92" s="56" t="str">
        <f t="shared" si="14"/>
        <v>Low</v>
      </c>
      <c r="W92" s="56">
        <f t="shared" si="15"/>
        <v>6388519</v>
      </c>
    </row>
    <row r="93" spans="2:23" ht="13.9" customHeight="1" x14ac:dyDescent="0.25">
      <c r="B93" s="11"/>
      <c r="C93" s="8" t="s">
        <v>278</v>
      </c>
      <c r="D93" s="8"/>
      <c r="E93" s="8"/>
      <c r="F93" s="45">
        <v>14057</v>
      </c>
      <c r="G93" s="25">
        <f t="shared" si="17"/>
        <v>5.7020771185952532E-3</v>
      </c>
      <c r="H93" s="36" t="str">
        <f>IF(G93="-","-",IF(G93&gt;=0.003,"Very high",IF(G93&gt;=0.002,"High",IF(G93&gt;=0,"Regular",IF(G93&gt;=0,"Low","Very low")))))</f>
        <v>Very high</v>
      </c>
      <c r="I93" s="8"/>
      <c r="J93" s="8" t="s">
        <v>279</v>
      </c>
      <c r="K93" s="45">
        <v>76767</v>
      </c>
      <c r="L93" s="25">
        <f t="shared" si="18"/>
        <v>3.1139742061834091E-2</v>
      </c>
      <c r="M93" s="36" t="str">
        <f>IF(L93="-","-",IF(L93&gt;=0.027,"Very high",IF(L93&gt;=0.021,"High",IF(L93&gt;=0.016,"Regular",IF(L93&gt;=0.01,"Low","Very low")))))</f>
        <v>Very high</v>
      </c>
      <c r="N93" s="13"/>
      <c r="P93" s="8"/>
      <c r="Q93" s="8"/>
      <c r="R93" s="8" t="s">
        <v>280</v>
      </c>
      <c r="S93" s="8">
        <v>4</v>
      </c>
      <c r="T93" s="8">
        <v>1</v>
      </c>
      <c r="U93" s="55">
        <f t="shared" si="13"/>
        <v>0.2</v>
      </c>
      <c r="V93" s="56" t="str">
        <f t="shared" si="14"/>
        <v>Low</v>
      </c>
      <c r="W93" s="56">
        <f t="shared" si="15"/>
        <v>1597129.75</v>
      </c>
    </row>
    <row r="94" spans="2:23" ht="13.9" customHeight="1" x14ac:dyDescent="0.25">
      <c r="B94" s="11"/>
      <c r="C94" s="8" t="s">
        <v>281</v>
      </c>
      <c r="D94" s="8"/>
      <c r="E94" s="8"/>
      <c r="F94" s="45">
        <v>23402</v>
      </c>
      <c r="G94" s="25">
        <f t="shared" si="17"/>
        <v>9.4927800191624192E-3</v>
      </c>
      <c r="H94" s="36" t="str">
        <f>IF(G94="-","-",IF(G94&gt;=0.006,"Very high",IF(G94&gt;=0.002,"High",IF(G94&gt;=0.001,"Regular",IF(G94&gt;=0,"Low","Very low")))))</f>
        <v>Very high</v>
      </c>
      <c r="I94" s="8"/>
      <c r="J94" s="8" t="s">
        <v>282</v>
      </c>
      <c r="K94" s="45">
        <v>871</v>
      </c>
      <c r="L94" s="25">
        <f t="shared" si="18"/>
        <v>3.5331216975858761E-4</v>
      </c>
      <c r="M94" s="36" t="str">
        <f>IF(L94="-","-",IF(L94&gt;=0,"Very high",IF(L94&gt;=0,"High",IF(L94&gt;=0,"Regular",IF(L94&gt;=0,"Low","Very low")))))</f>
        <v>Very high</v>
      </c>
      <c r="N94" s="13"/>
      <c r="P94" s="8"/>
      <c r="Q94" s="63" t="s">
        <v>283</v>
      </c>
      <c r="R94" s="8"/>
      <c r="S94" s="8">
        <v>33</v>
      </c>
      <c r="T94" s="8">
        <v>10</v>
      </c>
      <c r="U94" s="55" t="str">
        <f t="shared" si="13"/>
        <v>-</v>
      </c>
      <c r="V94" s="56" t="str">
        <f t="shared" si="14"/>
        <v>-</v>
      </c>
      <c r="W94" s="56">
        <f t="shared" si="15"/>
        <v>193591.48484848486</v>
      </c>
    </row>
    <row r="95" spans="2:23" ht="13.9" customHeight="1" x14ac:dyDescent="0.25">
      <c r="B95" s="11"/>
      <c r="C95" s="8" t="s">
        <v>284</v>
      </c>
      <c r="D95" s="8"/>
      <c r="E95" s="8"/>
      <c r="F95" s="45">
        <v>10512</v>
      </c>
      <c r="G95" s="25">
        <f t="shared" si="17"/>
        <v>4.26408441848711E-3</v>
      </c>
      <c r="H95" s="36" t="str">
        <f>IF(G95="-","-",IF(G95&gt;=0.002,"Very high",IF(G95&gt;=0,"High",IF(G95&gt;=0,"Regular",IF(G95&gt;=0,"Low","Very low")))))</f>
        <v>Very high</v>
      </c>
      <c r="I95" s="8"/>
      <c r="J95" s="8" t="s">
        <v>285</v>
      </c>
      <c r="K95" s="45">
        <v>75062</v>
      </c>
      <c r="L95" s="25">
        <f t="shared" si="18"/>
        <v>3.0448126390837087E-2</v>
      </c>
      <c r="M95" s="36" t="str">
        <f>IF(L95="-","-",IF(L95&gt;=0.102,"Very high",IF(L95&gt;=0.077,"High",IF(L95&gt;=0.06,"Regular",IF(L95&gt;=0.037,"Low","Very low")))))</f>
        <v>Very low</v>
      </c>
      <c r="N95" s="13"/>
      <c r="P95" s="8"/>
      <c r="Q95" s="63" t="s">
        <v>286</v>
      </c>
      <c r="R95" s="8" t="s">
        <v>287</v>
      </c>
      <c r="S95" s="8">
        <v>3</v>
      </c>
      <c r="T95" s="8">
        <v>2</v>
      </c>
      <c r="U95" s="55">
        <f t="shared" si="13"/>
        <v>0.4</v>
      </c>
      <c r="V95" s="56" t="str">
        <f t="shared" si="14"/>
        <v>Regular</v>
      </c>
      <c r="W95" s="56">
        <f t="shared" si="15"/>
        <v>2129506.3333333335</v>
      </c>
    </row>
    <row r="96" spans="2:23" ht="13.9" customHeight="1" x14ac:dyDescent="0.25">
      <c r="B96" s="11"/>
      <c r="C96" s="8" t="s">
        <v>288</v>
      </c>
      <c r="D96" s="8"/>
      <c r="E96" s="8"/>
      <c r="F96" s="45">
        <v>27722</v>
      </c>
      <c r="G96" s="25">
        <f t="shared" si="17"/>
        <v>1.1245143478814655E-2</v>
      </c>
      <c r="H96" s="36" t="str">
        <f>IF(G96="-","-",IF(G96&gt;=0.005,"Very high",IF(G96&gt;=0.002,"High",IF(G96&gt;=0,"Regular",IF(G96&gt;=0,"Low","Very low")))))</f>
        <v>Very high</v>
      </c>
      <c r="I96" s="8"/>
      <c r="J96" s="40" t="s">
        <v>17</v>
      </c>
      <c r="K96" s="54">
        <v>2465242</v>
      </c>
      <c r="L96" s="38">
        <v>1</v>
      </c>
      <c r="M96" s="39"/>
      <c r="N96" s="13"/>
      <c r="P96" s="8"/>
      <c r="Q96" s="8"/>
      <c r="R96" s="8" t="s">
        <v>289</v>
      </c>
      <c r="S96" s="8">
        <v>9</v>
      </c>
      <c r="T96" s="8">
        <v>1</v>
      </c>
      <c r="U96" s="55">
        <f t="shared" si="13"/>
        <v>0.2</v>
      </c>
      <c r="V96" s="56" t="str">
        <f t="shared" si="14"/>
        <v>Low</v>
      </c>
      <c r="W96" s="56">
        <f t="shared" si="15"/>
        <v>709835.4444444445</v>
      </c>
    </row>
    <row r="97" spans="2:23" ht="13.9" customHeight="1" x14ac:dyDescent="0.25">
      <c r="B97" s="11"/>
      <c r="C97" s="40" t="s">
        <v>17</v>
      </c>
      <c r="D97" s="40"/>
      <c r="E97" s="40"/>
      <c r="F97" s="47">
        <v>2465242</v>
      </c>
      <c r="G97" s="38">
        <v>1</v>
      </c>
      <c r="H97" s="39"/>
      <c r="I97" s="8"/>
      <c r="J97" s="8"/>
      <c r="K97" s="48"/>
      <c r="L97" s="17"/>
      <c r="M97" s="30"/>
      <c r="N97" s="13"/>
      <c r="P97" s="8"/>
      <c r="Q97" s="63" t="s">
        <v>290</v>
      </c>
      <c r="R97" s="8"/>
      <c r="S97" s="8">
        <v>12</v>
      </c>
      <c r="T97" s="8">
        <v>3</v>
      </c>
      <c r="U97" s="55" t="str">
        <f t="shared" si="13"/>
        <v>-</v>
      </c>
      <c r="V97" s="56" t="str">
        <f t="shared" si="14"/>
        <v>-</v>
      </c>
      <c r="W97" s="56">
        <f t="shared" si="15"/>
        <v>532376.58333333337</v>
      </c>
    </row>
    <row r="98" spans="2:23" ht="13.9" customHeight="1" x14ac:dyDescent="0.25">
      <c r="B98" s="11"/>
      <c r="C98" s="8"/>
      <c r="D98" s="8"/>
      <c r="E98" s="8"/>
      <c r="F98" s="8"/>
      <c r="G98" s="17"/>
      <c r="H98" s="8"/>
      <c r="I98" s="8"/>
      <c r="J98" s="22" t="s">
        <v>291</v>
      </c>
      <c r="K98" s="50"/>
      <c r="L98" s="23" t="s">
        <v>18</v>
      </c>
      <c r="M98" s="23" t="s">
        <v>19</v>
      </c>
      <c r="N98" s="13"/>
      <c r="P98" s="8"/>
      <c r="Q98" s="63" t="s">
        <v>292</v>
      </c>
      <c r="R98" s="8" t="s">
        <v>293</v>
      </c>
      <c r="S98" s="8">
        <v>2</v>
      </c>
      <c r="T98" s="8">
        <v>1</v>
      </c>
      <c r="U98" s="55">
        <f t="shared" si="13"/>
        <v>0.2</v>
      </c>
      <c r="V98" s="56" t="str">
        <f t="shared" si="14"/>
        <v>Low</v>
      </c>
      <c r="W98" s="56">
        <f t="shared" si="15"/>
        <v>3194259.5</v>
      </c>
    </row>
    <row r="99" spans="2:23" ht="13.9" customHeight="1" x14ac:dyDescent="0.25">
      <c r="B99" s="11"/>
      <c r="C99" s="22" t="s">
        <v>294</v>
      </c>
      <c r="D99" s="23"/>
      <c r="E99" s="23"/>
      <c r="F99" s="23"/>
      <c r="G99" s="23"/>
      <c r="H99" s="23" t="s">
        <v>19</v>
      </c>
      <c r="I99" s="8"/>
      <c r="J99" s="8" t="s">
        <v>295</v>
      </c>
      <c r="K99" s="45">
        <v>2287650</v>
      </c>
      <c r="L99" s="25">
        <f t="shared" ref="L99:L110" si="19">IFERROR(K99/K$111,"-")</f>
        <v>0.92796163622070371</v>
      </c>
      <c r="M99" s="36" t="str">
        <f>IF(L99="-","-",IF(L99&gt;=0.911,"Very high",IF(L99&gt;=0.884,"High",IF(L99&gt;=0.858,"Regular",IF(L99&gt;=0.809,"Low","Very low")))))</f>
        <v>Very high</v>
      </c>
      <c r="N99" s="13"/>
      <c r="P99" s="8"/>
      <c r="Q99" s="8"/>
      <c r="R99" s="8" t="s">
        <v>296</v>
      </c>
      <c r="S99" s="8">
        <v>1</v>
      </c>
      <c r="T99" s="8">
        <v>1</v>
      </c>
      <c r="U99" s="55">
        <f t="shared" si="13"/>
        <v>0.2</v>
      </c>
      <c r="V99" s="56" t="str">
        <f t="shared" si="14"/>
        <v>Low</v>
      </c>
      <c r="W99" s="56">
        <f t="shared" si="15"/>
        <v>6388519</v>
      </c>
    </row>
    <row r="100" spans="2:23" ht="13.9" customHeight="1" x14ac:dyDescent="0.25">
      <c r="B100" s="11"/>
      <c r="C100" s="8" t="s">
        <v>297</v>
      </c>
      <c r="D100" s="8"/>
      <c r="E100" s="8"/>
      <c r="F100" s="52">
        <v>67.599999999999994</v>
      </c>
      <c r="G100" s="25"/>
      <c r="H100" s="36" t="str">
        <f>IF(F100=0,"-",IF(F100&gt;=64,"Very high",IF(F100&gt;=58,"High",IF(F100&gt;=53,"Regular",IF(F100&gt;=48,"Low","Very low")))))</f>
        <v>Very high</v>
      </c>
      <c r="I100" s="8"/>
      <c r="J100" s="8" t="s">
        <v>298</v>
      </c>
      <c r="K100" s="45">
        <v>3216</v>
      </c>
      <c r="L100" s="25">
        <f t="shared" si="19"/>
        <v>1.3045372421855541E-3</v>
      </c>
      <c r="M100" s="36" t="str">
        <f>IF(L100="-","-",IF(L100&gt;=0.004,"Very high",IF(L100&gt;=0.002,"High",IF(L100&gt;=0.001,"Regular",IF(L100&gt;=0.0005,"Low","Very low")))))</f>
        <v>Regular</v>
      </c>
      <c r="N100" s="13"/>
      <c r="P100" s="8"/>
      <c r="Q100" s="63" t="s">
        <v>299</v>
      </c>
      <c r="R100" s="8"/>
      <c r="S100" s="8">
        <v>3</v>
      </c>
      <c r="T100" s="8">
        <v>2</v>
      </c>
      <c r="U100" s="55" t="str">
        <f t="shared" si="13"/>
        <v>-</v>
      </c>
      <c r="V100" s="56" t="str">
        <f t="shared" si="14"/>
        <v>-</v>
      </c>
      <c r="W100" s="56">
        <f t="shared" si="15"/>
        <v>2129506.3333333335</v>
      </c>
    </row>
    <row r="101" spans="2:23" ht="13.9" customHeight="1" x14ac:dyDescent="0.25">
      <c r="B101" s="11"/>
      <c r="C101" s="8" t="s">
        <v>300</v>
      </c>
      <c r="D101" s="8"/>
      <c r="E101" s="8"/>
      <c r="F101" s="52">
        <v>53.2</v>
      </c>
      <c r="G101" s="25"/>
      <c r="H101" s="36" t="str">
        <f>IF(F101=0,"-",IF(F101&gt;=52,"Very high",IF(F101&gt;=47,"High",IF(F101&gt;=42,"Regular",IF(F101&gt;=37,"Low","Very low")))))</f>
        <v>Very high</v>
      </c>
      <c r="I101" s="8"/>
      <c r="J101" s="8" t="s">
        <v>301</v>
      </c>
      <c r="K101" s="45">
        <v>2284434</v>
      </c>
      <c r="L101" s="25">
        <f t="shared" si="19"/>
        <v>0.92665709897851811</v>
      </c>
      <c r="M101" s="36" t="str">
        <f>IF(L101="-","-",IF(L101&gt;=0.909,"Very high",IF(L101&gt;=0.882,"High",IF(L101&gt;=0.855,"Regular",IF(L101&gt;=0.806,"Low","Very low")))))</f>
        <v>Very high</v>
      </c>
      <c r="N101" s="13"/>
      <c r="P101" s="63" t="s">
        <v>302</v>
      </c>
      <c r="Q101" s="8"/>
      <c r="R101" s="8"/>
      <c r="S101" s="8">
        <v>275</v>
      </c>
      <c r="T101" s="8">
        <v>122</v>
      </c>
      <c r="U101" s="55" t="str">
        <f t="shared" si="13"/>
        <v>-</v>
      </c>
      <c r="V101" s="56" t="str">
        <f t="shared" si="14"/>
        <v>-</v>
      </c>
      <c r="W101" s="56">
        <f t="shared" si="15"/>
        <v>23230.97818181818</v>
      </c>
    </row>
    <row r="102" spans="2:23" ht="13.9" customHeight="1" x14ac:dyDescent="0.25">
      <c r="B102" s="11"/>
      <c r="C102" s="8" t="s">
        <v>303</v>
      </c>
      <c r="D102" s="8"/>
      <c r="E102" s="8"/>
      <c r="F102" s="52">
        <v>31.4</v>
      </c>
      <c r="G102" s="25"/>
      <c r="H102" s="36" t="str">
        <f>IF(F102=0,"-",IF(F102&gt;=28,"Very high",IF(F102&gt;=22,"High",IF(F102&gt;=16,"Regular",IF(F102&gt;=11,"Low","Very low")))))</f>
        <v>Very high</v>
      </c>
      <c r="I102" s="8"/>
      <c r="J102" s="8" t="s">
        <v>304</v>
      </c>
      <c r="K102" s="45">
        <v>2132792</v>
      </c>
      <c r="L102" s="25">
        <f t="shared" si="19"/>
        <v>0.86514508514782729</v>
      </c>
      <c r="M102" s="36" t="str">
        <f>IF(L102="-","-",IF(L102&gt;=0.846,"Very high",IF(L102&gt;=0.812,"High",IF(L102&gt;=0.775,"Regular",IF(L102&gt;=0.712,"Low","Very low")))))</f>
        <v>Very high</v>
      </c>
      <c r="N102" s="13"/>
      <c r="P102" s="8" t="s">
        <v>305</v>
      </c>
      <c r="Q102" s="63" t="s">
        <v>306</v>
      </c>
      <c r="R102" s="8" t="s">
        <v>307</v>
      </c>
      <c r="S102" s="8">
        <v>1</v>
      </c>
      <c r="T102" s="8">
        <v>1</v>
      </c>
      <c r="U102" s="55">
        <f t="shared" si="13"/>
        <v>0.2</v>
      </c>
      <c r="V102" s="56" t="str">
        <f t="shared" si="14"/>
        <v>Low</v>
      </c>
      <c r="W102" s="56">
        <f t="shared" si="15"/>
        <v>6388519</v>
      </c>
    </row>
    <row r="103" spans="2:23" ht="13.9" customHeight="1" x14ac:dyDescent="0.25">
      <c r="B103" s="11"/>
      <c r="C103" s="8" t="s">
        <v>308</v>
      </c>
      <c r="D103" s="8"/>
      <c r="E103" s="8"/>
      <c r="F103" s="52">
        <v>5.4</v>
      </c>
      <c r="G103" s="25"/>
      <c r="H103" s="36" t="str">
        <f>IF(F103=0,"-",IF(F103&gt;=9,"Very high",IF(F103&gt;=8,"High",IF(F103&gt;=7,"Regular",IF(F103&gt;=5,"Low","Very low")))))</f>
        <v>Low</v>
      </c>
      <c r="I103" s="8"/>
      <c r="J103" s="8" t="s">
        <v>309</v>
      </c>
      <c r="K103" s="45">
        <v>263091</v>
      </c>
      <c r="L103" s="25">
        <f t="shared" si="19"/>
        <v>0.10672015161189044</v>
      </c>
      <c r="M103" s="36" t="str">
        <f>IF(L103="-","-",IF(L103&gt;=0.184,"Very high",IF(L103&gt;=0.144,"High",IF(L103&gt;=0.121,"Regular",IF(L103&gt;=0.092,"Low","Very low")))))</f>
        <v>Low</v>
      </c>
      <c r="N103" s="13"/>
      <c r="P103" s="8"/>
      <c r="Q103" s="63" t="s">
        <v>310</v>
      </c>
      <c r="R103" s="8"/>
      <c r="S103" s="8">
        <v>1</v>
      </c>
      <c r="T103" s="8">
        <v>1</v>
      </c>
      <c r="U103" s="55" t="str">
        <f t="shared" si="13"/>
        <v>-</v>
      </c>
      <c r="V103" s="56" t="str">
        <f t="shared" si="14"/>
        <v>-</v>
      </c>
      <c r="W103" s="56">
        <f t="shared" si="15"/>
        <v>6388519</v>
      </c>
    </row>
    <row r="104" spans="2:23" ht="13.9" customHeight="1" x14ac:dyDescent="0.25">
      <c r="B104" s="11"/>
      <c r="C104" s="8" t="s">
        <v>311</v>
      </c>
      <c r="D104" s="8"/>
      <c r="E104" s="8"/>
      <c r="F104" s="52">
        <v>1</v>
      </c>
      <c r="G104" s="25"/>
      <c r="H104" s="36" t="str">
        <f>IF(F104=0,"-",IF(F104&gt;=5,"Very high",IF(F104&gt;=4,"High",IF(F104&gt;=3,"Regular",IF(F104&gt;=2,"Low","Very low")))))</f>
        <v>Very low</v>
      </c>
      <c r="I104" s="8"/>
      <c r="J104" s="8" t="s">
        <v>312</v>
      </c>
      <c r="K104" s="45">
        <v>1922521</v>
      </c>
      <c r="L104" s="25">
        <f t="shared" si="19"/>
        <v>0.77985082194770328</v>
      </c>
      <c r="M104" s="36" t="str">
        <f>IF(L104="-","-",IF(L104&gt;=0.749,"Very high",IF(L104&gt;=0.688,"High",IF(L104&gt;=0.623,"Regular",IF(L104&gt;=0.515,"Low","Very low")))))</f>
        <v>Very high</v>
      </c>
      <c r="N104" s="13"/>
      <c r="P104" s="8"/>
      <c r="Q104" s="63" t="s">
        <v>313</v>
      </c>
      <c r="R104" s="8" t="s">
        <v>314</v>
      </c>
      <c r="S104" s="8">
        <v>3</v>
      </c>
      <c r="T104" s="8">
        <v>2</v>
      </c>
      <c r="U104" s="55">
        <f t="shared" si="13"/>
        <v>0.4</v>
      </c>
      <c r="V104" s="56" t="str">
        <f t="shared" si="14"/>
        <v>Regular</v>
      </c>
      <c r="W104" s="56">
        <f t="shared" si="15"/>
        <v>2129506.3333333335</v>
      </c>
    </row>
    <row r="105" spans="2:23" ht="13.9" customHeight="1" x14ac:dyDescent="0.25">
      <c r="B105" s="11"/>
      <c r="C105" s="8" t="s">
        <v>315</v>
      </c>
      <c r="D105" s="8"/>
      <c r="E105" s="8"/>
      <c r="F105" s="52">
        <v>82.4</v>
      </c>
      <c r="G105" s="25"/>
      <c r="H105" s="36" t="str">
        <f>IF(F105=0,"-",IF(F105&gt;=76,"Very high",IF(F105&gt;=69,"High",IF(F105&gt;=64,"Regular",IF(F105&gt;=59,"Low","Very low")))))</f>
        <v>Very high</v>
      </c>
      <c r="I105" s="8"/>
      <c r="J105" s="8" t="s">
        <v>316</v>
      </c>
      <c r="K105" s="45">
        <v>129788</v>
      </c>
      <c r="L105" s="25">
        <f t="shared" si="19"/>
        <v>5.2647164051237164E-2</v>
      </c>
      <c r="M105" s="36" t="str">
        <f>IF(L105="-","-",IF(L105&gt;=0.08,"Very high",IF(L105&gt;=0.061,"High",IF(L105&gt;=0.05,"Regular",IF(L105&gt;=0.035,"Low","Very low")))))</f>
        <v>Regular</v>
      </c>
      <c r="N105" s="13"/>
      <c r="P105" s="8"/>
      <c r="Q105" s="63" t="s">
        <v>317</v>
      </c>
      <c r="R105" s="8"/>
      <c r="S105" s="8">
        <v>3</v>
      </c>
      <c r="T105" s="8">
        <v>2</v>
      </c>
      <c r="U105" s="55" t="str">
        <f t="shared" si="13"/>
        <v>-</v>
      </c>
      <c r="V105" s="56" t="str">
        <f t="shared" si="14"/>
        <v>-</v>
      </c>
      <c r="W105" s="56">
        <f t="shared" si="15"/>
        <v>2129506.3333333335</v>
      </c>
    </row>
    <row r="106" spans="2:23" ht="13.9" customHeight="1" x14ac:dyDescent="0.25">
      <c r="B106" s="11"/>
      <c r="C106" s="8" t="s">
        <v>318</v>
      </c>
      <c r="D106" s="8"/>
      <c r="E106" s="8"/>
      <c r="F106" s="52">
        <v>100.8</v>
      </c>
      <c r="G106" s="25"/>
      <c r="H106" s="36" t="str">
        <f>IF(F106=0,"-",IF(F106&gt;=93,"Very high",IF(F106&gt;=90,"High",IF(F106&gt;=88,"Regular",IF(F106&gt;=84,"Low","Very low")))))</f>
        <v>Very high</v>
      </c>
      <c r="I106" s="8"/>
      <c r="J106" s="8" t="s">
        <v>319</v>
      </c>
      <c r="K106" s="45">
        <v>186459</v>
      </c>
      <c r="L106" s="25">
        <f t="shared" si="19"/>
        <v>7.5635170908170471E-2</v>
      </c>
      <c r="M106" s="36" t="str">
        <f>IF(L106="-","-",IF(L106&gt;=0.135,"Very high",IF(L106&gt;=0.099,"High",IF(L106&gt;=0.076,"Regular",IF(L106&gt;=0.05,"Low","Very low")))))</f>
        <v>Low</v>
      </c>
      <c r="N106" s="13"/>
      <c r="P106" s="8"/>
      <c r="Q106" s="63" t="s">
        <v>320</v>
      </c>
      <c r="R106" s="8" t="s">
        <v>321</v>
      </c>
      <c r="S106" s="8">
        <v>1</v>
      </c>
      <c r="T106" s="8">
        <v>1</v>
      </c>
      <c r="U106" s="55">
        <f t="shared" si="13"/>
        <v>0.2</v>
      </c>
      <c r="V106" s="56" t="str">
        <f t="shared" si="14"/>
        <v>Low</v>
      </c>
      <c r="W106" s="56">
        <f t="shared" si="15"/>
        <v>6388519</v>
      </c>
    </row>
    <row r="107" spans="2:23" ht="13.9" customHeight="1" x14ac:dyDescent="0.25">
      <c r="B107" s="11"/>
      <c r="C107" s="8" t="s">
        <v>322</v>
      </c>
      <c r="D107" s="8"/>
      <c r="E107" s="8"/>
      <c r="F107" s="52">
        <v>5.2</v>
      </c>
      <c r="G107" s="25"/>
      <c r="H107" s="36" t="str">
        <f>IF(F107=0,"-",IF(F107&gt;=5,"Very high",IF(F107&gt;=4,"High",IF(F107&gt;=3,"Regular",IF(F107&gt;=2,"Low","Very low")))))</f>
        <v>Very high</v>
      </c>
      <c r="I107" s="8"/>
      <c r="J107" s="8" t="s">
        <v>323</v>
      </c>
      <c r="K107" s="45">
        <v>11096</v>
      </c>
      <c r="L107" s="25">
        <f t="shared" si="19"/>
        <v>4.5009779972919493E-3</v>
      </c>
      <c r="M107" s="36" t="str">
        <f>IF(L107="-","-",IF(L107&gt;=0.014,"Very high",IF(L107&gt;=0.008,"High",IF(L107&gt;=0.005,"Regular",IF(L107&gt;=0.002,"Low","Very low")))))</f>
        <v>Low</v>
      </c>
      <c r="N107" s="13"/>
      <c r="P107" s="8"/>
      <c r="Q107" s="8"/>
      <c r="R107" s="8" t="s">
        <v>324</v>
      </c>
      <c r="S107" s="8">
        <v>1</v>
      </c>
      <c r="T107" s="8">
        <v>1</v>
      </c>
      <c r="U107" s="55">
        <f t="shared" si="13"/>
        <v>0.2</v>
      </c>
      <c r="V107" s="56" t="str">
        <f t="shared" si="14"/>
        <v>Low</v>
      </c>
      <c r="W107" s="56">
        <f t="shared" si="15"/>
        <v>6388519</v>
      </c>
    </row>
    <row r="108" spans="2:23" ht="13.9" customHeight="1" x14ac:dyDescent="0.25">
      <c r="B108" s="11"/>
      <c r="C108" s="8" t="s">
        <v>325</v>
      </c>
      <c r="D108" s="8"/>
      <c r="E108" s="8"/>
      <c r="F108" s="52">
        <v>2.8</v>
      </c>
      <c r="G108" s="25"/>
      <c r="H108" s="36" t="str">
        <f>IF(F108=0,"-",IF(F108&gt;=4,"Very high",IF(F108&gt;=3,"High",IF(F108&gt;=2,"Regular",IF(F108&gt;=1,"Low","Very low")))))</f>
        <v>Regular</v>
      </c>
      <c r="I108" s="8"/>
      <c r="J108" s="8" t="s">
        <v>326</v>
      </c>
      <c r="K108" s="45">
        <v>1384</v>
      </c>
      <c r="L108" s="25">
        <f t="shared" si="19"/>
        <v>5.6140533059229069E-4</v>
      </c>
      <c r="M108" s="36" t="str">
        <f>IF(L108="-","-",IF(L108&gt;=0.004,"Very high",IF(L108&gt;=0.003,"High",IF(L108&gt;=0.002,"Regular",IF(L108&gt;=0.001,"Low","Very low")))))</f>
        <v>Very low</v>
      </c>
      <c r="N108" s="13"/>
      <c r="P108" s="8"/>
      <c r="Q108" s="8"/>
      <c r="R108" s="8" t="s">
        <v>327</v>
      </c>
      <c r="S108" s="8">
        <v>1</v>
      </c>
      <c r="T108" s="8">
        <v>1</v>
      </c>
      <c r="U108" s="55">
        <f t="shared" si="13"/>
        <v>0.2</v>
      </c>
      <c r="V108" s="56" t="str">
        <f t="shared" si="14"/>
        <v>Low</v>
      </c>
      <c r="W108" s="56">
        <f t="shared" si="15"/>
        <v>6388519</v>
      </c>
    </row>
    <row r="109" spans="2:23" ht="13.9" customHeight="1" x14ac:dyDescent="0.25">
      <c r="B109" s="11"/>
      <c r="C109" s="8" t="s">
        <v>328</v>
      </c>
      <c r="D109" s="8"/>
      <c r="E109" s="8"/>
      <c r="F109" s="52">
        <v>0.98</v>
      </c>
      <c r="G109" s="25"/>
      <c r="H109" s="36" t="str">
        <f>IF(F109=0,"-",IF(F109&gt;=4.1,"Very high",IF(F109&gt;=3.4,"High",IF(F109&gt;=2.8,"Regular",IF(F109&gt;=2.1,"Low","Very low")))))</f>
        <v>Very low</v>
      </c>
      <c r="I109" s="8"/>
      <c r="J109" s="8" t="s">
        <v>329</v>
      </c>
      <c r="K109" s="45">
        <v>53399</v>
      </c>
      <c r="L109" s="25">
        <f t="shared" si="19"/>
        <v>2.166075379212264E-2</v>
      </c>
      <c r="M109" s="36" t="str">
        <f>IF(L109="-","-",IF(L109&gt;=0.035,"Very high",IF(L109&gt;=0.026,"High",IF(L109&gt;=0.021,"Regular",IF(L109&gt;=0.014,"Low","Very low")))))</f>
        <v>Regular</v>
      </c>
      <c r="N109" s="13"/>
      <c r="P109" s="8"/>
      <c r="Q109" s="8"/>
      <c r="R109" s="8" t="s">
        <v>330</v>
      </c>
      <c r="S109" s="8">
        <v>1</v>
      </c>
      <c r="T109" s="8">
        <v>1</v>
      </c>
      <c r="U109" s="55">
        <f t="shared" si="13"/>
        <v>0.2</v>
      </c>
      <c r="V109" s="56" t="str">
        <f t="shared" si="14"/>
        <v>Low</v>
      </c>
      <c r="W109" s="56">
        <f t="shared" si="15"/>
        <v>6388519</v>
      </c>
    </row>
    <row r="110" spans="2:23" ht="13.9" customHeight="1" x14ac:dyDescent="0.25">
      <c r="B110" s="11"/>
      <c r="C110" s="8" t="s">
        <v>331</v>
      </c>
      <c r="D110" s="8"/>
      <c r="E110" s="8"/>
      <c r="F110" s="52">
        <v>0.15</v>
      </c>
      <c r="G110" s="25"/>
      <c r="H110" s="36" t="str">
        <f>IF(F110=0,"-",IF(F110&gt;=1.3,"Very high",IF(F110&gt;=0.8,"High",IF(F110&gt;=0.4,"Regular",IF(F110&gt;=0.2,"Low","Very low")))))</f>
        <v>Very low</v>
      </c>
      <c r="I110" s="8"/>
      <c r="J110" s="8" t="s">
        <v>332</v>
      </c>
      <c r="K110" s="45">
        <v>124193</v>
      </c>
      <c r="L110" s="25">
        <f t="shared" si="19"/>
        <v>5.0377609987173673E-2</v>
      </c>
      <c r="M110" s="36" t="str">
        <f>IF(L110="-","-",IF(L110&gt;=0.148,"Very high",IF(L110&gt;=0.115,"High",IF(L110&gt;=0.09,"Regular",IF(L110&gt;=0.057,"Low","Very low")))))</f>
        <v>Very low</v>
      </c>
      <c r="N110" s="13"/>
      <c r="P110" s="8"/>
      <c r="Q110" s="8"/>
      <c r="R110" s="8" t="s">
        <v>333</v>
      </c>
      <c r="S110" s="8">
        <v>1</v>
      </c>
      <c r="T110" s="8">
        <v>1</v>
      </c>
      <c r="U110" s="55">
        <f t="shared" si="13"/>
        <v>0.2</v>
      </c>
      <c r="V110" s="56" t="str">
        <f t="shared" si="14"/>
        <v>Low</v>
      </c>
      <c r="W110" s="56">
        <f t="shared" si="15"/>
        <v>6388519</v>
      </c>
    </row>
    <row r="111" spans="2:23" ht="13.9" customHeight="1" x14ac:dyDescent="0.25">
      <c r="B111" s="11"/>
      <c r="C111" s="8" t="s">
        <v>334</v>
      </c>
      <c r="D111" s="8"/>
      <c r="E111" s="8"/>
      <c r="F111" s="52">
        <v>2.62</v>
      </c>
      <c r="G111" s="25"/>
      <c r="H111" s="36" t="str">
        <f>IF(F111=0,"-",IF(F111&gt;=9.3,"Very high",IF(F111&gt;=8,"High",IF(F111&gt;=6.68,"Regular",IF(F111&gt;=4.9,"Low","Very low")))))</f>
        <v>Very low</v>
      </c>
      <c r="I111" s="8"/>
      <c r="J111" s="40" t="s">
        <v>17</v>
      </c>
      <c r="K111" s="47">
        <v>2465242</v>
      </c>
      <c r="L111" s="38">
        <v>1</v>
      </c>
      <c r="M111" s="39"/>
      <c r="N111" s="13"/>
      <c r="P111" s="8"/>
      <c r="Q111" s="8"/>
      <c r="R111" s="8" t="s">
        <v>335</v>
      </c>
      <c r="S111" s="8">
        <v>2</v>
      </c>
      <c r="T111" s="8">
        <v>1</v>
      </c>
      <c r="U111" s="55">
        <f t="shared" si="13"/>
        <v>0.2</v>
      </c>
      <c r="V111" s="56" t="str">
        <f t="shared" si="14"/>
        <v>Low</v>
      </c>
      <c r="W111" s="56">
        <f t="shared" si="15"/>
        <v>3194259.5</v>
      </c>
    </row>
    <row r="112" spans="2:23" ht="13.9" customHeight="1" x14ac:dyDescent="0.25">
      <c r="B112" s="11"/>
      <c r="C112" s="8" t="s">
        <v>336</v>
      </c>
      <c r="D112" s="8"/>
      <c r="E112" s="8"/>
      <c r="F112" s="52">
        <v>1.5</v>
      </c>
      <c r="G112" s="25"/>
      <c r="H112" s="36" t="str">
        <f>IF(F112=0,"-",IF(F112&gt;=8,"Very high",IF(F112&gt;=6,"High",IF(F112&gt;=5,"Regular",IF(F112&gt;=3,"Low","Very low")))))</f>
        <v>Very low</v>
      </c>
      <c r="I112" s="8"/>
      <c r="J112" s="8"/>
      <c r="K112" s="8"/>
      <c r="L112" s="17"/>
      <c r="M112" s="8"/>
      <c r="N112" s="12"/>
      <c r="P112" s="8"/>
      <c r="Q112" s="63" t="s">
        <v>337</v>
      </c>
      <c r="R112" s="8"/>
      <c r="S112" s="8">
        <v>7</v>
      </c>
      <c r="T112" s="8">
        <v>6</v>
      </c>
      <c r="U112" s="55" t="str">
        <f t="shared" si="13"/>
        <v>-</v>
      </c>
      <c r="V112" s="56" t="str">
        <f t="shared" si="14"/>
        <v>-</v>
      </c>
      <c r="W112" s="56">
        <f t="shared" si="15"/>
        <v>912645.57142857148</v>
      </c>
    </row>
    <row r="113" spans="2:23" ht="13.9" customHeight="1" x14ac:dyDescent="0.25">
      <c r="B113" s="11"/>
      <c r="C113" s="8" t="s">
        <v>338</v>
      </c>
      <c r="D113" s="8"/>
      <c r="E113" s="8"/>
      <c r="F113" s="52"/>
      <c r="G113" s="25"/>
      <c r="H113" s="36" t="str">
        <f>IF(F113=0,"-",IF(F113&gt;=4,"Very high",IF(F113&gt;=3,"High",IF(F113&gt;=2,"Regular",IF(F113&gt;=1,"Low","Very low")))))</f>
        <v>-</v>
      </c>
      <c r="I113" s="8"/>
      <c r="J113" s="8" t="s">
        <v>339</v>
      </c>
      <c r="K113" s="21" t="s">
        <v>340</v>
      </c>
      <c r="L113" s="23" t="s">
        <v>341</v>
      </c>
      <c r="M113" s="65" t="s">
        <v>342</v>
      </c>
      <c r="N113" s="12"/>
      <c r="P113" s="8"/>
      <c r="Q113" s="63" t="s">
        <v>343</v>
      </c>
      <c r="R113" s="8" t="s">
        <v>344</v>
      </c>
      <c r="S113" s="8">
        <v>7</v>
      </c>
      <c r="T113" s="8">
        <v>1</v>
      </c>
      <c r="U113" s="55">
        <f t="shared" si="13"/>
        <v>0.2</v>
      </c>
      <c r="V113" s="56" t="str">
        <f t="shared" si="14"/>
        <v>Low</v>
      </c>
      <c r="W113" s="56">
        <f t="shared" si="15"/>
        <v>912645.57142857148</v>
      </c>
    </row>
    <row r="114" spans="2:23" ht="13.9" customHeight="1" x14ac:dyDescent="0.25">
      <c r="B114" s="14"/>
      <c r="C114" s="15"/>
      <c r="D114" s="15"/>
      <c r="E114" s="15"/>
      <c r="F114" s="15"/>
      <c r="G114" s="18"/>
      <c r="H114" s="15"/>
      <c r="I114" s="15"/>
      <c r="J114" s="15"/>
      <c r="K114" s="15"/>
      <c r="L114" s="18"/>
      <c r="M114" s="15"/>
      <c r="N114" s="16"/>
      <c r="P114" s="8"/>
      <c r="Q114" s="8"/>
      <c r="R114" s="8" t="s">
        <v>345</v>
      </c>
      <c r="S114" s="8">
        <v>3</v>
      </c>
      <c r="T114" s="8">
        <v>2</v>
      </c>
      <c r="U114" s="55">
        <f t="shared" si="13"/>
        <v>0.4</v>
      </c>
      <c r="V114" s="56" t="str">
        <f t="shared" si="14"/>
        <v>Regular</v>
      </c>
      <c r="W114" s="56">
        <f t="shared" si="15"/>
        <v>2129506.3333333335</v>
      </c>
    </row>
    <row r="115" spans="2:23" ht="13.9" customHeight="1" x14ac:dyDescent="0.25">
      <c r="P115" s="44"/>
      <c r="Q115" s="8"/>
      <c r="R115" s="8" t="s">
        <v>346</v>
      </c>
      <c r="S115" s="8">
        <v>4</v>
      </c>
      <c r="T115" s="8">
        <v>2</v>
      </c>
      <c r="U115" s="55">
        <f t="shared" si="13"/>
        <v>0.4</v>
      </c>
      <c r="V115" s="56" t="str">
        <f t="shared" si="14"/>
        <v>Regular</v>
      </c>
      <c r="W115" s="56">
        <f t="shared" si="15"/>
        <v>1597129.75</v>
      </c>
    </row>
    <row r="116" spans="2:23" ht="13.9" customHeight="1" x14ac:dyDescent="0.25">
      <c r="P116" s="44"/>
      <c r="Q116" s="8"/>
      <c r="R116" s="8" t="s">
        <v>347</v>
      </c>
      <c r="S116" s="8">
        <v>20</v>
      </c>
      <c r="T116" s="8">
        <v>3</v>
      </c>
      <c r="U116" s="55">
        <f t="shared" si="13"/>
        <v>0.6</v>
      </c>
      <c r="V116" s="56" t="str">
        <f t="shared" si="14"/>
        <v>Regular</v>
      </c>
      <c r="W116" s="56">
        <f t="shared" si="15"/>
        <v>319425.95</v>
      </c>
    </row>
    <row r="117" spans="2:23" ht="13.9" customHeight="1" x14ac:dyDescent="0.25">
      <c r="P117" s="44"/>
      <c r="Q117" s="8"/>
      <c r="R117" s="8" t="s">
        <v>348</v>
      </c>
      <c r="S117" s="8">
        <v>156</v>
      </c>
      <c r="T117" s="8">
        <v>4</v>
      </c>
      <c r="U117" s="55">
        <f t="shared" si="13"/>
        <v>0.8</v>
      </c>
      <c r="V117" s="56" t="str">
        <f t="shared" si="14"/>
        <v>High</v>
      </c>
      <c r="W117" s="56">
        <f t="shared" si="15"/>
        <v>40952.044871794875</v>
      </c>
    </row>
    <row r="118" spans="2:23" ht="13.9" customHeight="1" x14ac:dyDescent="0.25">
      <c r="P118" s="44"/>
      <c r="Q118" s="8"/>
      <c r="R118" s="8" t="s">
        <v>349</v>
      </c>
      <c r="S118" s="8">
        <v>8</v>
      </c>
      <c r="T118" s="8">
        <v>3</v>
      </c>
      <c r="U118" s="55">
        <f t="shared" si="13"/>
        <v>0.6</v>
      </c>
      <c r="V118" s="56" t="str">
        <f t="shared" si="14"/>
        <v>Regular</v>
      </c>
      <c r="W118" s="56">
        <f t="shared" si="15"/>
        <v>798564.875</v>
      </c>
    </row>
    <row r="119" spans="2:23" ht="13.9" customHeight="1" x14ac:dyDescent="0.25">
      <c r="P119" s="44"/>
      <c r="Q119" s="8"/>
      <c r="R119" s="8" t="s">
        <v>350</v>
      </c>
      <c r="S119" s="8">
        <v>21</v>
      </c>
      <c r="T119" s="8">
        <v>4</v>
      </c>
      <c r="U119" s="55">
        <f t="shared" si="13"/>
        <v>0.8</v>
      </c>
      <c r="V119" s="56" t="str">
        <f t="shared" si="14"/>
        <v>High</v>
      </c>
      <c r="W119" s="56">
        <f t="shared" si="15"/>
        <v>304215.19047619047</v>
      </c>
    </row>
    <row r="120" spans="2:23" ht="13.9" customHeight="1" x14ac:dyDescent="0.25">
      <c r="P120" s="44"/>
      <c r="Q120" s="63" t="s">
        <v>351</v>
      </c>
      <c r="R120" s="8"/>
      <c r="S120" s="8">
        <v>219</v>
      </c>
      <c r="T120" s="8">
        <v>19</v>
      </c>
      <c r="U120" s="55" t="str">
        <f t="shared" si="13"/>
        <v>-</v>
      </c>
      <c r="V120" s="56" t="str">
        <f t="shared" si="14"/>
        <v>-</v>
      </c>
      <c r="W120" s="56">
        <f t="shared" si="15"/>
        <v>29171.319634703195</v>
      </c>
    </row>
    <row r="121" spans="2:23" ht="13.9" customHeight="1" x14ac:dyDescent="0.25">
      <c r="P121" s="44"/>
      <c r="Q121" s="63" t="s">
        <v>352</v>
      </c>
      <c r="R121" s="8" t="s">
        <v>353</v>
      </c>
      <c r="S121" s="8">
        <v>4</v>
      </c>
      <c r="T121" s="8">
        <v>3</v>
      </c>
      <c r="U121" s="55">
        <f t="shared" si="13"/>
        <v>0.6</v>
      </c>
      <c r="V121" s="56" t="str">
        <f t="shared" si="14"/>
        <v>Regular</v>
      </c>
      <c r="W121" s="56">
        <f t="shared" si="15"/>
        <v>1597129.75</v>
      </c>
    </row>
    <row r="122" spans="2:23" ht="13.9" customHeight="1" x14ac:dyDescent="0.25">
      <c r="P122" s="44"/>
      <c r="Q122" s="8"/>
      <c r="R122" s="8" t="s">
        <v>354</v>
      </c>
      <c r="S122" s="8">
        <v>2</v>
      </c>
      <c r="T122" s="8">
        <v>1</v>
      </c>
      <c r="U122" s="55">
        <f t="shared" si="13"/>
        <v>0.2</v>
      </c>
      <c r="V122" s="56" t="str">
        <f t="shared" si="14"/>
        <v>Low</v>
      </c>
      <c r="W122" s="56">
        <f t="shared" si="15"/>
        <v>3194259.5</v>
      </c>
    </row>
    <row r="123" spans="2:23" ht="13.9" customHeight="1" x14ac:dyDescent="0.25">
      <c r="P123" s="44"/>
      <c r="Q123" s="8"/>
      <c r="R123" s="8" t="s">
        <v>355</v>
      </c>
      <c r="S123" s="8">
        <v>2</v>
      </c>
      <c r="T123" s="8">
        <v>1</v>
      </c>
      <c r="U123" s="55">
        <f t="shared" si="13"/>
        <v>0.2</v>
      </c>
      <c r="V123" s="56" t="str">
        <f t="shared" si="14"/>
        <v>Low</v>
      </c>
      <c r="W123" s="56">
        <f t="shared" si="15"/>
        <v>3194259.5</v>
      </c>
    </row>
    <row r="124" spans="2:23" ht="13.9" customHeight="1" x14ac:dyDescent="0.25">
      <c r="P124" s="44"/>
      <c r="Q124" s="8"/>
      <c r="R124" s="8" t="s">
        <v>356</v>
      </c>
      <c r="S124" s="8">
        <v>7</v>
      </c>
      <c r="T124" s="8">
        <v>4</v>
      </c>
      <c r="U124" s="55">
        <f t="shared" si="13"/>
        <v>0.8</v>
      </c>
      <c r="V124" s="56" t="str">
        <f t="shared" si="14"/>
        <v>High</v>
      </c>
      <c r="W124" s="56">
        <f t="shared" si="15"/>
        <v>912645.57142857148</v>
      </c>
    </row>
    <row r="125" spans="2:23" ht="13.9" customHeight="1" x14ac:dyDescent="0.25">
      <c r="P125" s="44"/>
      <c r="Q125" s="8"/>
      <c r="R125" s="8" t="s">
        <v>357</v>
      </c>
      <c r="S125" s="8">
        <v>3</v>
      </c>
      <c r="T125" s="8">
        <v>3</v>
      </c>
      <c r="U125" s="55">
        <f t="shared" si="13"/>
        <v>0.6</v>
      </c>
      <c r="V125" s="56" t="str">
        <f t="shared" si="14"/>
        <v>Regular</v>
      </c>
      <c r="W125" s="56">
        <f t="shared" si="15"/>
        <v>2129506.3333333335</v>
      </c>
    </row>
    <row r="126" spans="2:23" ht="13.9" customHeight="1" x14ac:dyDescent="0.25">
      <c r="P126" s="44"/>
      <c r="Q126" s="8"/>
      <c r="R126" s="8" t="s">
        <v>358</v>
      </c>
      <c r="S126" s="8">
        <v>8</v>
      </c>
      <c r="T126" s="8">
        <v>4</v>
      </c>
      <c r="U126" s="55">
        <f t="shared" si="13"/>
        <v>0.8</v>
      </c>
      <c r="V126" s="56" t="str">
        <f t="shared" si="14"/>
        <v>High</v>
      </c>
      <c r="W126" s="56">
        <f t="shared" si="15"/>
        <v>798564.875</v>
      </c>
    </row>
    <row r="127" spans="2:23" ht="13.9" customHeight="1" x14ac:dyDescent="0.25">
      <c r="P127" s="44"/>
      <c r="Q127" s="8"/>
      <c r="R127" s="8" t="s">
        <v>359</v>
      </c>
      <c r="S127" s="8">
        <v>3</v>
      </c>
      <c r="T127" s="8">
        <v>3</v>
      </c>
      <c r="U127" s="55">
        <f t="shared" si="13"/>
        <v>0.6</v>
      </c>
      <c r="V127" s="56" t="str">
        <f t="shared" si="14"/>
        <v>Regular</v>
      </c>
      <c r="W127" s="56">
        <f t="shared" si="15"/>
        <v>2129506.3333333335</v>
      </c>
    </row>
    <row r="128" spans="2:23" ht="13.9" customHeight="1" x14ac:dyDescent="0.25">
      <c r="P128" s="44"/>
      <c r="Q128" s="8"/>
      <c r="R128" s="8" t="s">
        <v>360</v>
      </c>
      <c r="S128" s="8">
        <v>5</v>
      </c>
      <c r="T128" s="8">
        <v>2</v>
      </c>
      <c r="U128" s="55">
        <f t="shared" si="13"/>
        <v>0.4</v>
      </c>
      <c r="V128" s="56" t="str">
        <f t="shared" si="14"/>
        <v>Regular</v>
      </c>
      <c r="W128" s="56">
        <f t="shared" si="15"/>
        <v>1277703.8</v>
      </c>
    </row>
    <row r="129" spans="16:23" ht="13.9" customHeight="1" x14ac:dyDescent="0.25">
      <c r="P129" s="44"/>
      <c r="Q129" s="8"/>
      <c r="R129" s="8" t="s">
        <v>361</v>
      </c>
      <c r="S129" s="8">
        <v>5</v>
      </c>
      <c r="T129" s="8">
        <v>3</v>
      </c>
      <c r="U129" s="55">
        <f t="shared" si="13"/>
        <v>0.6</v>
      </c>
      <c r="V129" s="56" t="str">
        <f t="shared" si="14"/>
        <v>Regular</v>
      </c>
      <c r="W129" s="56">
        <f t="shared" si="15"/>
        <v>1277703.8</v>
      </c>
    </row>
    <row r="130" spans="16:23" ht="13.9" customHeight="1" x14ac:dyDescent="0.25">
      <c r="P130" s="8"/>
      <c r="Q130" s="8"/>
      <c r="R130" s="8" t="s">
        <v>362</v>
      </c>
      <c r="S130" s="8">
        <v>2</v>
      </c>
      <c r="T130" s="8">
        <v>1</v>
      </c>
      <c r="U130" s="55">
        <f t="shared" si="13"/>
        <v>0.2</v>
      </c>
      <c r="V130" s="56" t="str">
        <f t="shared" si="14"/>
        <v>Low</v>
      </c>
      <c r="W130" s="56">
        <f t="shared" si="15"/>
        <v>3194259.5</v>
      </c>
    </row>
    <row r="131" spans="16:23" ht="13.9" customHeight="1" x14ac:dyDescent="0.25">
      <c r="P131" s="8"/>
      <c r="Q131" s="8"/>
      <c r="R131" s="8" t="s">
        <v>363</v>
      </c>
      <c r="S131" s="8">
        <v>2</v>
      </c>
      <c r="T131" s="8">
        <v>2</v>
      </c>
      <c r="U131" s="55">
        <f t="shared" si="13"/>
        <v>0.4</v>
      </c>
      <c r="V131" s="56" t="str">
        <f t="shared" si="14"/>
        <v>Regular</v>
      </c>
      <c r="W131" s="56">
        <f t="shared" si="15"/>
        <v>3194259.5</v>
      </c>
    </row>
    <row r="132" spans="16:23" ht="13.9" customHeight="1" x14ac:dyDescent="0.25">
      <c r="P132" s="8"/>
      <c r="Q132" s="8"/>
      <c r="R132" s="8" t="s">
        <v>364</v>
      </c>
      <c r="S132" s="8">
        <v>6</v>
      </c>
      <c r="T132" s="8">
        <v>2</v>
      </c>
      <c r="U132" s="55">
        <f t="shared" ref="U132:U195" si="20">IF(R132="","-",IFERROR(T132/$E$2,"-"))</f>
        <v>0.4</v>
      </c>
      <c r="V132" s="56" t="str">
        <f t="shared" ref="V132:V195" si="21">IF(R132="","-",IF(U132&gt;=0.9,"Very high",IF(U132&gt;=0.7,"High",IF(U132&gt;=0.4,"Regular",IF(U132&gt;=0.2,"Low","Very low")))))</f>
        <v>Regular</v>
      </c>
      <c r="W132" s="56">
        <f t="shared" ref="W132:W195" si="22">IFERROR($F$16/S132,"-")</f>
        <v>1064753.1666666667</v>
      </c>
    </row>
    <row r="133" spans="16:23" ht="13.9" customHeight="1" x14ac:dyDescent="0.25">
      <c r="P133" s="8"/>
      <c r="Q133" s="63" t="s">
        <v>365</v>
      </c>
      <c r="R133" s="8"/>
      <c r="S133" s="8">
        <v>49</v>
      </c>
      <c r="T133" s="8">
        <v>29</v>
      </c>
      <c r="U133" s="55" t="str">
        <f t="shared" si="20"/>
        <v>-</v>
      </c>
      <c r="V133" s="56" t="str">
        <f t="shared" si="21"/>
        <v>-</v>
      </c>
      <c r="W133" s="56">
        <f t="shared" si="22"/>
        <v>130377.93877551021</v>
      </c>
    </row>
    <row r="134" spans="16:23" ht="13.9" customHeight="1" x14ac:dyDescent="0.25">
      <c r="P134" s="8"/>
      <c r="Q134" s="63" t="s">
        <v>366</v>
      </c>
      <c r="R134" s="8" t="s">
        <v>367</v>
      </c>
      <c r="S134" s="8">
        <v>4</v>
      </c>
      <c r="T134" s="8">
        <v>2</v>
      </c>
      <c r="U134" s="55">
        <f t="shared" si="20"/>
        <v>0.4</v>
      </c>
      <c r="V134" s="56" t="str">
        <f t="shared" si="21"/>
        <v>Regular</v>
      </c>
      <c r="W134" s="56">
        <f t="shared" si="22"/>
        <v>1597129.75</v>
      </c>
    </row>
    <row r="135" spans="16:23" ht="13.9" customHeight="1" x14ac:dyDescent="0.25">
      <c r="P135" s="8"/>
      <c r="Q135" s="8"/>
      <c r="R135" s="8" t="s">
        <v>368</v>
      </c>
      <c r="S135" s="8">
        <v>2</v>
      </c>
      <c r="T135" s="8">
        <v>1</v>
      </c>
      <c r="U135" s="55">
        <f t="shared" si="20"/>
        <v>0.2</v>
      </c>
      <c r="V135" s="56" t="str">
        <f t="shared" si="21"/>
        <v>Low</v>
      </c>
      <c r="W135" s="56">
        <f t="shared" si="22"/>
        <v>3194259.5</v>
      </c>
    </row>
    <row r="136" spans="16:23" ht="13.9" customHeight="1" x14ac:dyDescent="0.25">
      <c r="P136" s="8"/>
      <c r="Q136" s="8"/>
      <c r="R136" s="8" t="s">
        <v>369</v>
      </c>
      <c r="S136" s="8">
        <v>1</v>
      </c>
      <c r="T136" s="8">
        <v>1</v>
      </c>
      <c r="U136" s="55">
        <f t="shared" si="20"/>
        <v>0.2</v>
      </c>
      <c r="V136" s="56" t="str">
        <f t="shared" si="21"/>
        <v>Low</v>
      </c>
      <c r="W136" s="56">
        <f t="shared" si="22"/>
        <v>6388519</v>
      </c>
    </row>
    <row r="137" spans="16:23" ht="13.9" customHeight="1" x14ac:dyDescent="0.25">
      <c r="P137" s="8"/>
      <c r="Q137" s="8"/>
      <c r="R137" s="8" t="s">
        <v>370</v>
      </c>
      <c r="S137" s="8">
        <v>1</v>
      </c>
      <c r="T137" s="8">
        <v>1</v>
      </c>
      <c r="U137" s="55">
        <f t="shared" si="20"/>
        <v>0.2</v>
      </c>
      <c r="V137" s="56" t="str">
        <f t="shared" si="21"/>
        <v>Low</v>
      </c>
      <c r="W137" s="56">
        <f t="shared" si="22"/>
        <v>6388519</v>
      </c>
    </row>
    <row r="138" spans="16:23" ht="13.9" customHeight="1" x14ac:dyDescent="0.25">
      <c r="P138" s="8"/>
      <c r="Q138" s="8"/>
      <c r="R138" s="8" t="s">
        <v>371</v>
      </c>
      <c r="S138" s="8">
        <v>1</v>
      </c>
      <c r="T138" s="8">
        <v>1</v>
      </c>
      <c r="U138" s="55">
        <f t="shared" si="20"/>
        <v>0.2</v>
      </c>
      <c r="V138" s="56" t="str">
        <f t="shared" si="21"/>
        <v>Low</v>
      </c>
      <c r="W138" s="56">
        <f t="shared" si="22"/>
        <v>6388519</v>
      </c>
    </row>
    <row r="139" spans="16:23" ht="13.9" customHeight="1" x14ac:dyDescent="0.25">
      <c r="P139" s="8"/>
      <c r="Q139" s="8"/>
      <c r="R139" s="8" t="s">
        <v>372</v>
      </c>
      <c r="S139" s="8">
        <v>1</v>
      </c>
      <c r="T139" s="8">
        <v>1</v>
      </c>
      <c r="U139" s="55">
        <f t="shared" si="20"/>
        <v>0.2</v>
      </c>
      <c r="V139" s="56" t="str">
        <f t="shared" si="21"/>
        <v>Low</v>
      </c>
      <c r="W139" s="56">
        <f t="shared" si="22"/>
        <v>6388519</v>
      </c>
    </row>
    <row r="140" spans="16:23" ht="13.9" customHeight="1" x14ac:dyDescent="0.25">
      <c r="P140" s="8"/>
      <c r="Q140" s="8"/>
      <c r="R140" s="8" t="s">
        <v>373</v>
      </c>
      <c r="S140" s="8">
        <v>1</v>
      </c>
      <c r="T140" s="8">
        <v>1</v>
      </c>
      <c r="U140" s="55">
        <f t="shared" si="20"/>
        <v>0.2</v>
      </c>
      <c r="V140" s="56" t="str">
        <f t="shared" si="21"/>
        <v>Low</v>
      </c>
      <c r="W140" s="56">
        <f t="shared" si="22"/>
        <v>6388519</v>
      </c>
    </row>
    <row r="141" spans="16:23" ht="13.9" customHeight="1" x14ac:dyDescent="0.25">
      <c r="P141" s="8"/>
      <c r="Q141" s="8"/>
      <c r="R141" s="8" t="s">
        <v>374</v>
      </c>
      <c r="S141" s="8">
        <v>4</v>
      </c>
      <c r="T141" s="8">
        <v>2</v>
      </c>
      <c r="U141" s="55">
        <f t="shared" si="20"/>
        <v>0.4</v>
      </c>
      <c r="V141" s="56" t="str">
        <f t="shared" si="21"/>
        <v>Regular</v>
      </c>
      <c r="W141" s="56">
        <f t="shared" si="22"/>
        <v>1597129.75</v>
      </c>
    </row>
    <row r="142" spans="16:23" ht="13.9" customHeight="1" x14ac:dyDescent="0.25">
      <c r="P142" s="8"/>
      <c r="Q142" s="8"/>
      <c r="R142" s="8" t="s">
        <v>375</v>
      </c>
      <c r="S142" s="8">
        <v>2</v>
      </c>
      <c r="T142" s="8">
        <v>1</v>
      </c>
      <c r="U142" s="55">
        <f t="shared" si="20"/>
        <v>0.2</v>
      </c>
      <c r="V142" s="56" t="str">
        <f t="shared" si="21"/>
        <v>Low</v>
      </c>
      <c r="W142" s="56">
        <f t="shared" si="22"/>
        <v>3194259.5</v>
      </c>
    </row>
    <row r="143" spans="16:23" ht="13.9" customHeight="1" x14ac:dyDescent="0.25">
      <c r="P143" s="8"/>
      <c r="Q143" s="8"/>
      <c r="R143" s="8" t="s">
        <v>376</v>
      </c>
      <c r="S143" s="8">
        <v>6</v>
      </c>
      <c r="T143" s="8">
        <v>2</v>
      </c>
      <c r="U143" s="55">
        <f t="shared" si="20"/>
        <v>0.4</v>
      </c>
      <c r="V143" s="56" t="str">
        <f t="shared" si="21"/>
        <v>Regular</v>
      </c>
      <c r="W143" s="56">
        <f t="shared" si="22"/>
        <v>1064753.1666666667</v>
      </c>
    </row>
    <row r="144" spans="16:23" ht="13.9" customHeight="1" x14ac:dyDescent="0.25">
      <c r="P144" s="8"/>
      <c r="Q144" s="8"/>
      <c r="R144" s="8" t="s">
        <v>377</v>
      </c>
      <c r="S144" s="8">
        <v>2</v>
      </c>
      <c r="T144" s="8">
        <v>1</v>
      </c>
      <c r="U144" s="55">
        <f t="shared" si="20"/>
        <v>0.2</v>
      </c>
      <c r="V144" s="56" t="str">
        <f t="shared" si="21"/>
        <v>Low</v>
      </c>
      <c r="W144" s="56">
        <f t="shared" si="22"/>
        <v>3194259.5</v>
      </c>
    </row>
    <row r="145" spans="16:23" ht="13.9" customHeight="1" x14ac:dyDescent="0.25">
      <c r="P145" s="8"/>
      <c r="Q145" s="8"/>
      <c r="R145" s="8" t="s">
        <v>378</v>
      </c>
      <c r="S145" s="8">
        <v>2</v>
      </c>
      <c r="T145" s="8">
        <v>2</v>
      </c>
      <c r="U145" s="55">
        <f t="shared" si="20"/>
        <v>0.4</v>
      </c>
      <c r="V145" s="56" t="str">
        <f t="shared" si="21"/>
        <v>Regular</v>
      </c>
      <c r="W145" s="56">
        <f t="shared" si="22"/>
        <v>3194259.5</v>
      </c>
    </row>
    <row r="146" spans="16:23" ht="13.9" customHeight="1" x14ac:dyDescent="0.25">
      <c r="P146" s="8"/>
      <c r="Q146" s="8"/>
      <c r="R146" s="8" t="s">
        <v>379</v>
      </c>
      <c r="S146" s="8">
        <v>1</v>
      </c>
      <c r="T146" s="8">
        <v>1</v>
      </c>
      <c r="U146" s="55">
        <f t="shared" si="20"/>
        <v>0.2</v>
      </c>
      <c r="V146" s="56" t="str">
        <f t="shared" si="21"/>
        <v>Low</v>
      </c>
      <c r="W146" s="56">
        <f t="shared" si="22"/>
        <v>6388519</v>
      </c>
    </row>
    <row r="147" spans="16:23" ht="13.9" customHeight="1" x14ac:dyDescent="0.25">
      <c r="P147" s="8"/>
      <c r="Q147" s="63" t="s">
        <v>380</v>
      </c>
      <c r="R147" s="8"/>
      <c r="S147" s="8">
        <v>28</v>
      </c>
      <c r="T147" s="8">
        <v>17</v>
      </c>
      <c r="U147" s="55" t="str">
        <f t="shared" si="20"/>
        <v>-</v>
      </c>
      <c r="V147" s="56" t="str">
        <f t="shared" si="21"/>
        <v>-</v>
      </c>
      <c r="W147" s="56">
        <f t="shared" si="22"/>
        <v>228161.39285714287</v>
      </c>
    </row>
    <row r="148" spans="16:23" ht="13.9" customHeight="1" x14ac:dyDescent="0.25">
      <c r="P148" s="8"/>
      <c r="Q148" s="63" t="s">
        <v>381</v>
      </c>
      <c r="R148" s="8" t="s">
        <v>382</v>
      </c>
      <c r="S148" s="8">
        <v>27</v>
      </c>
      <c r="T148" s="8">
        <v>3</v>
      </c>
      <c r="U148" s="55">
        <f t="shared" si="20"/>
        <v>0.6</v>
      </c>
      <c r="V148" s="56" t="str">
        <f t="shared" si="21"/>
        <v>Regular</v>
      </c>
      <c r="W148" s="56">
        <f t="shared" si="22"/>
        <v>236611.8148148148</v>
      </c>
    </row>
    <row r="149" spans="16:23" ht="13.9" customHeight="1" x14ac:dyDescent="0.25">
      <c r="P149" s="8"/>
      <c r="Q149" s="8"/>
      <c r="R149" s="8" t="s">
        <v>383</v>
      </c>
      <c r="S149" s="8">
        <v>11</v>
      </c>
      <c r="T149" s="8">
        <v>2</v>
      </c>
      <c r="U149" s="55">
        <f t="shared" si="20"/>
        <v>0.4</v>
      </c>
      <c r="V149" s="56" t="str">
        <f t="shared" si="21"/>
        <v>Regular</v>
      </c>
      <c r="W149" s="56">
        <f t="shared" si="22"/>
        <v>580774.45454545459</v>
      </c>
    </row>
    <row r="150" spans="16:23" ht="13.9" customHeight="1" x14ac:dyDescent="0.25">
      <c r="P150" s="8"/>
      <c r="Q150" s="8"/>
      <c r="R150" s="8" t="s">
        <v>384</v>
      </c>
      <c r="S150" s="8">
        <v>11</v>
      </c>
      <c r="T150" s="8">
        <v>1</v>
      </c>
      <c r="U150" s="55">
        <f t="shared" si="20"/>
        <v>0.2</v>
      </c>
      <c r="V150" s="56" t="str">
        <f t="shared" si="21"/>
        <v>Low</v>
      </c>
      <c r="W150" s="56">
        <f t="shared" si="22"/>
        <v>580774.45454545459</v>
      </c>
    </row>
    <row r="151" spans="16:23" ht="13.9" customHeight="1" x14ac:dyDescent="0.25">
      <c r="P151" s="8"/>
      <c r="Q151" s="8"/>
      <c r="R151" s="8" t="s">
        <v>385</v>
      </c>
      <c r="S151" s="8">
        <v>2</v>
      </c>
      <c r="T151" s="8">
        <v>2</v>
      </c>
      <c r="U151" s="55">
        <f t="shared" si="20"/>
        <v>0.4</v>
      </c>
      <c r="V151" s="56" t="str">
        <f t="shared" si="21"/>
        <v>Regular</v>
      </c>
      <c r="W151" s="56">
        <f t="shared" si="22"/>
        <v>3194259.5</v>
      </c>
    </row>
    <row r="152" spans="16:23" ht="13.9" customHeight="1" x14ac:dyDescent="0.25">
      <c r="P152" s="8"/>
      <c r="Q152" s="8"/>
      <c r="R152" s="8" t="s">
        <v>386</v>
      </c>
      <c r="S152" s="8">
        <v>3</v>
      </c>
      <c r="T152" s="8">
        <v>2</v>
      </c>
      <c r="U152" s="55">
        <f t="shared" si="20"/>
        <v>0.4</v>
      </c>
      <c r="V152" s="56" t="str">
        <f t="shared" si="21"/>
        <v>Regular</v>
      </c>
      <c r="W152" s="56">
        <f t="shared" si="22"/>
        <v>2129506.3333333335</v>
      </c>
    </row>
    <row r="153" spans="16:23" ht="13.9" customHeight="1" x14ac:dyDescent="0.25">
      <c r="P153" s="8"/>
      <c r="Q153" s="63" t="s">
        <v>387</v>
      </c>
      <c r="R153" s="8"/>
      <c r="S153" s="8">
        <v>54</v>
      </c>
      <c r="T153" s="8">
        <v>10</v>
      </c>
      <c r="U153" s="55" t="str">
        <f t="shared" si="20"/>
        <v>-</v>
      </c>
      <c r="V153" s="56" t="str">
        <f t="shared" si="21"/>
        <v>-</v>
      </c>
      <c r="W153" s="56">
        <f t="shared" si="22"/>
        <v>118305.9074074074</v>
      </c>
    </row>
    <row r="154" spans="16:23" ht="13.9" customHeight="1" x14ac:dyDescent="0.25">
      <c r="P154" s="8"/>
      <c r="Q154" s="63" t="s">
        <v>388</v>
      </c>
      <c r="R154" s="8" t="s">
        <v>389</v>
      </c>
      <c r="S154" s="8">
        <v>1</v>
      </c>
      <c r="T154" s="8">
        <v>1</v>
      </c>
      <c r="U154" s="55">
        <f t="shared" si="20"/>
        <v>0.2</v>
      </c>
      <c r="V154" s="56" t="str">
        <f t="shared" si="21"/>
        <v>Low</v>
      </c>
      <c r="W154" s="56">
        <f t="shared" si="22"/>
        <v>6388519</v>
      </c>
    </row>
    <row r="155" spans="16:23" ht="13.9" customHeight="1" x14ac:dyDescent="0.25">
      <c r="P155" s="8"/>
      <c r="Q155" s="8"/>
      <c r="R155" s="8" t="s">
        <v>390</v>
      </c>
      <c r="S155" s="8">
        <v>10</v>
      </c>
      <c r="T155" s="8">
        <v>2</v>
      </c>
      <c r="U155" s="55">
        <f t="shared" si="20"/>
        <v>0.4</v>
      </c>
      <c r="V155" s="56" t="str">
        <f t="shared" si="21"/>
        <v>Regular</v>
      </c>
      <c r="W155" s="56">
        <f t="shared" si="22"/>
        <v>638851.9</v>
      </c>
    </row>
    <row r="156" spans="16:23" ht="13.9" customHeight="1" x14ac:dyDescent="0.25">
      <c r="P156" s="8"/>
      <c r="Q156" s="8"/>
      <c r="R156" s="8" t="s">
        <v>391</v>
      </c>
      <c r="S156" s="8">
        <v>5</v>
      </c>
      <c r="T156" s="8">
        <v>2</v>
      </c>
      <c r="U156" s="55">
        <f t="shared" si="20"/>
        <v>0.4</v>
      </c>
      <c r="V156" s="56" t="str">
        <f t="shared" si="21"/>
        <v>Regular</v>
      </c>
      <c r="W156" s="56">
        <f t="shared" si="22"/>
        <v>1277703.8</v>
      </c>
    </row>
    <row r="157" spans="16:23" ht="13.9" customHeight="1" x14ac:dyDescent="0.25">
      <c r="P157" s="8"/>
      <c r="Q157" s="8"/>
      <c r="R157" s="8" t="s">
        <v>392</v>
      </c>
      <c r="S157" s="8">
        <v>4</v>
      </c>
      <c r="T157" s="8">
        <v>2</v>
      </c>
      <c r="U157" s="55">
        <f t="shared" si="20"/>
        <v>0.4</v>
      </c>
      <c r="V157" s="56" t="str">
        <f t="shared" si="21"/>
        <v>Regular</v>
      </c>
      <c r="W157" s="56">
        <f t="shared" si="22"/>
        <v>1597129.75</v>
      </c>
    </row>
    <row r="158" spans="16:23" ht="13.9" customHeight="1" x14ac:dyDescent="0.25">
      <c r="P158" s="8"/>
      <c r="Q158" s="63" t="s">
        <v>393</v>
      </c>
      <c r="R158" s="8"/>
      <c r="S158" s="8">
        <v>20</v>
      </c>
      <c r="T158" s="8">
        <v>7</v>
      </c>
      <c r="U158" s="55" t="str">
        <f t="shared" si="20"/>
        <v>-</v>
      </c>
      <c r="V158" s="56" t="str">
        <f t="shared" si="21"/>
        <v>-</v>
      </c>
      <c r="W158" s="56">
        <f t="shared" si="22"/>
        <v>319425.95</v>
      </c>
    </row>
    <row r="159" spans="16:23" ht="13.9" customHeight="1" x14ac:dyDescent="0.25">
      <c r="P159" s="8"/>
      <c r="Q159" s="63" t="s">
        <v>394</v>
      </c>
      <c r="R159" s="8" t="s">
        <v>395</v>
      </c>
      <c r="S159" s="8">
        <v>38</v>
      </c>
      <c r="T159" s="8">
        <v>1</v>
      </c>
      <c r="U159" s="55">
        <f t="shared" si="20"/>
        <v>0.2</v>
      </c>
      <c r="V159" s="56" t="str">
        <f t="shared" si="21"/>
        <v>Low</v>
      </c>
      <c r="W159" s="56">
        <f t="shared" si="22"/>
        <v>168118.92105263157</v>
      </c>
    </row>
    <row r="160" spans="16:23" ht="13.9" customHeight="1" x14ac:dyDescent="0.25">
      <c r="P160" s="8"/>
      <c r="Q160" s="8"/>
      <c r="R160" s="8" t="s">
        <v>396</v>
      </c>
      <c r="S160" s="8">
        <v>53</v>
      </c>
      <c r="T160" s="8">
        <v>3</v>
      </c>
      <c r="U160" s="55">
        <f t="shared" si="20"/>
        <v>0.6</v>
      </c>
      <c r="V160" s="56" t="str">
        <f t="shared" si="21"/>
        <v>Regular</v>
      </c>
      <c r="W160" s="56">
        <f t="shared" si="22"/>
        <v>120538.09433962264</v>
      </c>
    </row>
    <row r="161" spans="16:23" ht="13.9" customHeight="1" x14ac:dyDescent="0.25">
      <c r="P161" s="8"/>
      <c r="Q161" s="8"/>
      <c r="R161" s="8" t="s">
        <v>397</v>
      </c>
      <c r="S161" s="8">
        <v>1</v>
      </c>
      <c r="T161" s="8">
        <v>1</v>
      </c>
      <c r="U161" s="55">
        <f t="shared" si="20"/>
        <v>0.2</v>
      </c>
      <c r="V161" s="56" t="str">
        <f t="shared" si="21"/>
        <v>Low</v>
      </c>
      <c r="W161" s="56">
        <f t="shared" si="22"/>
        <v>6388519</v>
      </c>
    </row>
    <row r="162" spans="16:23" ht="13.9" customHeight="1" x14ac:dyDescent="0.25">
      <c r="P162" s="8"/>
      <c r="Q162" s="8"/>
      <c r="R162" s="8" t="s">
        <v>398</v>
      </c>
      <c r="S162" s="8">
        <v>56</v>
      </c>
      <c r="T162" s="8">
        <v>3</v>
      </c>
      <c r="U162" s="55">
        <f t="shared" si="20"/>
        <v>0.6</v>
      </c>
      <c r="V162" s="56" t="str">
        <f t="shared" si="21"/>
        <v>Regular</v>
      </c>
      <c r="W162" s="56">
        <f t="shared" si="22"/>
        <v>114080.69642857143</v>
      </c>
    </row>
    <row r="163" spans="16:23" ht="13.9" customHeight="1" x14ac:dyDescent="0.25">
      <c r="P163" s="8"/>
      <c r="Q163" s="63" t="s">
        <v>399</v>
      </c>
      <c r="R163" s="8"/>
      <c r="S163" s="8">
        <v>148</v>
      </c>
      <c r="T163" s="8">
        <v>8</v>
      </c>
      <c r="U163" s="55" t="str">
        <f t="shared" si="20"/>
        <v>-</v>
      </c>
      <c r="V163" s="56" t="str">
        <f t="shared" si="21"/>
        <v>-</v>
      </c>
      <c r="W163" s="56">
        <f t="shared" si="22"/>
        <v>43165.66891891892</v>
      </c>
    </row>
    <row r="164" spans="16:23" ht="13.9" customHeight="1" x14ac:dyDescent="0.25">
      <c r="P164" s="8"/>
      <c r="Q164" s="63" t="s">
        <v>400</v>
      </c>
      <c r="R164" s="8" t="s">
        <v>401</v>
      </c>
      <c r="S164" s="8">
        <v>117</v>
      </c>
      <c r="T164" s="8">
        <v>3</v>
      </c>
      <c r="U164" s="55">
        <f t="shared" si="20"/>
        <v>0.6</v>
      </c>
      <c r="V164" s="56" t="str">
        <f t="shared" si="21"/>
        <v>Regular</v>
      </c>
      <c r="W164" s="56">
        <f t="shared" si="22"/>
        <v>54602.726495726492</v>
      </c>
    </row>
    <row r="165" spans="16:23" ht="13.9" customHeight="1" x14ac:dyDescent="0.25">
      <c r="P165" s="8"/>
      <c r="Q165" s="8"/>
      <c r="R165" s="8" t="s">
        <v>402</v>
      </c>
      <c r="S165" s="8">
        <v>149</v>
      </c>
      <c r="T165" s="8">
        <v>5</v>
      </c>
      <c r="U165" s="55">
        <f t="shared" si="20"/>
        <v>1</v>
      </c>
      <c r="V165" s="56" t="str">
        <f t="shared" si="21"/>
        <v>Very high</v>
      </c>
      <c r="W165" s="56">
        <f t="shared" si="22"/>
        <v>42875.966442953017</v>
      </c>
    </row>
    <row r="166" spans="16:23" ht="13.9" customHeight="1" x14ac:dyDescent="0.25">
      <c r="P166" s="8"/>
      <c r="Q166" s="63" t="s">
        <v>403</v>
      </c>
      <c r="R166" s="8"/>
      <c r="S166" s="8">
        <v>266</v>
      </c>
      <c r="T166" s="8">
        <v>8</v>
      </c>
      <c r="U166" s="55" t="str">
        <f t="shared" si="20"/>
        <v>-</v>
      </c>
      <c r="V166" s="56" t="str">
        <f t="shared" si="21"/>
        <v>-</v>
      </c>
      <c r="W166" s="56">
        <f t="shared" si="22"/>
        <v>24016.988721804511</v>
      </c>
    </row>
    <row r="167" spans="16:23" ht="13.9" customHeight="1" x14ac:dyDescent="0.25">
      <c r="P167" s="8"/>
      <c r="Q167" s="63" t="s">
        <v>404</v>
      </c>
      <c r="R167" s="8" t="s">
        <v>405</v>
      </c>
      <c r="S167" s="8">
        <v>2</v>
      </c>
      <c r="T167" s="8">
        <v>2</v>
      </c>
      <c r="U167" s="55">
        <f t="shared" si="20"/>
        <v>0.4</v>
      </c>
      <c r="V167" s="56" t="str">
        <f t="shared" si="21"/>
        <v>Regular</v>
      </c>
      <c r="W167" s="56">
        <f t="shared" si="22"/>
        <v>3194259.5</v>
      </c>
    </row>
    <row r="168" spans="16:23" ht="13.9" customHeight="1" x14ac:dyDescent="0.25">
      <c r="P168" s="8"/>
      <c r="Q168" s="8"/>
      <c r="R168" s="8" t="s">
        <v>406</v>
      </c>
      <c r="S168" s="8">
        <v>1</v>
      </c>
      <c r="T168" s="8">
        <v>1</v>
      </c>
      <c r="U168" s="55">
        <f t="shared" si="20"/>
        <v>0.2</v>
      </c>
      <c r="V168" s="56" t="str">
        <f t="shared" si="21"/>
        <v>Low</v>
      </c>
      <c r="W168" s="56">
        <f t="shared" si="22"/>
        <v>6388519</v>
      </c>
    </row>
    <row r="169" spans="16:23" ht="13.9" customHeight="1" x14ac:dyDescent="0.25">
      <c r="P169" s="8"/>
      <c r="Q169" s="8"/>
      <c r="R169" s="8" t="s">
        <v>407</v>
      </c>
      <c r="S169" s="8">
        <v>2</v>
      </c>
      <c r="T169" s="8">
        <v>2</v>
      </c>
      <c r="U169" s="55">
        <f t="shared" si="20"/>
        <v>0.4</v>
      </c>
      <c r="V169" s="56" t="str">
        <f t="shared" si="21"/>
        <v>Regular</v>
      </c>
      <c r="W169" s="56">
        <f t="shared" si="22"/>
        <v>3194259.5</v>
      </c>
    </row>
    <row r="170" spans="16:23" ht="13.9" customHeight="1" x14ac:dyDescent="0.25">
      <c r="P170" s="8"/>
      <c r="Q170" s="8"/>
      <c r="R170" s="8" t="s">
        <v>408</v>
      </c>
      <c r="S170" s="8">
        <v>2</v>
      </c>
      <c r="T170" s="8">
        <v>2</v>
      </c>
      <c r="U170" s="55">
        <f t="shared" si="20"/>
        <v>0.4</v>
      </c>
      <c r="V170" s="56" t="str">
        <f t="shared" si="21"/>
        <v>Regular</v>
      </c>
      <c r="W170" s="56">
        <f t="shared" si="22"/>
        <v>3194259.5</v>
      </c>
    </row>
    <row r="171" spans="16:23" ht="13.9" customHeight="1" x14ac:dyDescent="0.25">
      <c r="P171" s="8"/>
      <c r="Q171" s="8"/>
      <c r="R171" s="8" t="s">
        <v>409</v>
      </c>
      <c r="S171" s="8">
        <v>1</v>
      </c>
      <c r="T171" s="8">
        <v>1</v>
      </c>
      <c r="U171" s="55">
        <f t="shared" si="20"/>
        <v>0.2</v>
      </c>
      <c r="V171" s="56" t="str">
        <f t="shared" si="21"/>
        <v>Low</v>
      </c>
      <c r="W171" s="56">
        <f t="shared" si="22"/>
        <v>6388519</v>
      </c>
    </row>
    <row r="172" spans="16:23" ht="13.9" customHeight="1" x14ac:dyDescent="0.25">
      <c r="P172" s="8"/>
      <c r="Q172" s="8"/>
      <c r="R172" s="8" t="s">
        <v>410</v>
      </c>
      <c r="S172" s="8">
        <v>8</v>
      </c>
      <c r="T172" s="8">
        <v>3</v>
      </c>
      <c r="U172" s="55">
        <f t="shared" si="20"/>
        <v>0.6</v>
      </c>
      <c r="V172" s="56" t="str">
        <f t="shared" si="21"/>
        <v>Regular</v>
      </c>
      <c r="W172" s="56">
        <f t="shared" si="22"/>
        <v>798564.875</v>
      </c>
    </row>
    <row r="173" spans="16:23" x14ac:dyDescent="0.25">
      <c r="P173" s="8"/>
      <c r="Q173" s="8"/>
      <c r="R173" s="8" t="s">
        <v>411</v>
      </c>
      <c r="S173" s="8">
        <v>6</v>
      </c>
      <c r="T173" s="8">
        <v>1</v>
      </c>
      <c r="U173" s="55">
        <f t="shared" si="20"/>
        <v>0.2</v>
      </c>
      <c r="V173" s="56" t="str">
        <f t="shared" si="21"/>
        <v>Low</v>
      </c>
      <c r="W173" s="56">
        <f t="shared" si="22"/>
        <v>1064753.1666666667</v>
      </c>
    </row>
    <row r="174" spans="16:23" x14ac:dyDescent="0.25">
      <c r="P174" s="8"/>
      <c r="Q174" s="8"/>
      <c r="R174" s="8" t="s">
        <v>412</v>
      </c>
      <c r="S174" s="8">
        <v>7</v>
      </c>
      <c r="T174" s="8">
        <v>2</v>
      </c>
      <c r="U174" s="55">
        <f t="shared" si="20"/>
        <v>0.4</v>
      </c>
      <c r="V174" s="56" t="str">
        <f t="shared" si="21"/>
        <v>Regular</v>
      </c>
      <c r="W174" s="56">
        <f t="shared" si="22"/>
        <v>912645.57142857148</v>
      </c>
    </row>
    <row r="175" spans="16:23" x14ac:dyDescent="0.25">
      <c r="P175" s="8"/>
      <c r="Q175" s="8"/>
      <c r="R175" s="8" t="s">
        <v>413</v>
      </c>
      <c r="S175" s="8">
        <v>3</v>
      </c>
      <c r="T175" s="8">
        <v>1</v>
      </c>
      <c r="U175" s="55">
        <f t="shared" si="20"/>
        <v>0.2</v>
      </c>
      <c r="V175" s="56" t="str">
        <f t="shared" si="21"/>
        <v>Low</v>
      </c>
      <c r="W175" s="56">
        <f t="shared" si="22"/>
        <v>2129506.3333333335</v>
      </c>
    </row>
    <row r="176" spans="16:23" x14ac:dyDescent="0.25">
      <c r="P176" s="8"/>
      <c r="Q176" s="8"/>
      <c r="R176" s="8" t="s">
        <v>414</v>
      </c>
      <c r="S176" s="8">
        <v>4</v>
      </c>
      <c r="T176" s="8">
        <v>1</v>
      </c>
      <c r="U176" s="55">
        <f t="shared" si="20"/>
        <v>0.2</v>
      </c>
      <c r="V176" s="56" t="str">
        <f t="shared" si="21"/>
        <v>Low</v>
      </c>
      <c r="W176" s="56">
        <f t="shared" si="22"/>
        <v>1597129.75</v>
      </c>
    </row>
    <row r="177" spans="16:23" x14ac:dyDescent="0.25">
      <c r="P177" s="8"/>
      <c r="Q177" s="8"/>
      <c r="R177" s="8" t="s">
        <v>415</v>
      </c>
      <c r="S177" s="8">
        <v>4</v>
      </c>
      <c r="T177" s="8">
        <v>2</v>
      </c>
      <c r="U177" s="55">
        <f t="shared" si="20"/>
        <v>0.4</v>
      </c>
      <c r="V177" s="56" t="str">
        <f t="shared" si="21"/>
        <v>Regular</v>
      </c>
      <c r="W177" s="56">
        <f t="shared" si="22"/>
        <v>1597129.75</v>
      </c>
    </row>
    <row r="178" spans="16:23" x14ac:dyDescent="0.25">
      <c r="P178" s="8"/>
      <c r="Q178" s="8"/>
      <c r="R178" s="8" t="s">
        <v>416</v>
      </c>
      <c r="S178" s="8">
        <v>7</v>
      </c>
      <c r="T178" s="8">
        <v>2</v>
      </c>
      <c r="U178" s="55">
        <f t="shared" si="20"/>
        <v>0.4</v>
      </c>
      <c r="V178" s="56" t="str">
        <f t="shared" si="21"/>
        <v>Regular</v>
      </c>
      <c r="W178" s="56">
        <f t="shared" si="22"/>
        <v>912645.57142857148</v>
      </c>
    </row>
    <row r="179" spans="16:23" x14ac:dyDescent="0.25">
      <c r="P179" s="8"/>
      <c r="Q179" s="8"/>
      <c r="R179" s="8" t="s">
        <v>417</v>
      </c>
      <c r="S179" s="8">
        <v>10</v>
      </c>
      <c r="T179" s="8">
        <v>2</v>
      </c>
      <c r="U179" s="55">
        <f t="shared" si="20"/>
        <v>0.4</v>
      </c>
      <c r="V179" s="56" t="str">
        <f t="shared" si="21"/>
        <v>Regular</v>
      </c>
      <c r="W179" s="56">
        <f t="shared" si="22"/>
        <v>638851.9</v>
      </c>
    </row>
    <row r="180" spans="16:23" x14ac:dyDescent="0.25">
      <c r="P180" s="8"/>
      <c r="Q180" s="8"/>
      <c r="R180" s="8" t="s">
        <v>418</v>
      </c>
      <c r="S180" s="8">
        <v>1</v>
      </c>
      <c r="T180" s="8">
        <v>1</v>
      </c>
      <c r="U180" s="55">
        <f t="shared" si="20"/>
        <v>0.2</v>
      </c>
      <c r="V180" s="56" t="str">
        <f t="shared" si="21"/>
        <v>Low</v>
      </c>
      <c r="W180" s="56">
        <f t="shared" si="22"/>
        <v>6388519</v>
      </c>
    </row>
    <row r="181" spans="16:23" x14ac:dyDescent="0.25">
      <c r="P181" s="8"/>
      <c r="Q181" s="63" t="s">
        <v>419</v>
      </c>
      <c r="R181" s="8"/>
      <c r="S181" s="8">
        <v>58</v>
      </c>
      <c r="T181" s="8">
        <v>23</v>
      </c>
      <c r="U181" s="55" t="str">
        <f t="shared" si="20"/>
        <v>-</v>
      </c>
      <c r="V181" s="56" t="str">
        <f t="shared" si="21"/>
        <v>-</v>
      </c>
      <c r="W181" s="56">
        <f t="shared" si="22"/>
        <v>110146.87931034483</v>
      </c>
    </row>
    <row r="182" spans="16:23" x14ac:dyDescent="0.25">
      <c r="P182" s="8"/>
      <c r="Q182" s="63" t="s">
        <v>420</v>
      </c>
      <c r="R182" s="8" t="s">
        <v>421</v>
      </c>
      <c r="S182" s="8">
        <v>3</v>
      </c>
      <c r="T182" s="8">
        <v>2</v>
      </c>
      <c r="U182" s="55">
        <f t="shared" si="20"/>
        <v>0.4</v>
      </c>
      <c r="V182" s="56" t="str">
        <f t="shared" si="21"/>
        <v>Regular</v>
      </c>
      <c r="W182" s="56">
        <f t="shared" si="22"/>
        <v>2129506.3333333335</v>
      </c>
    </row>
    <row r="183" spans="16:23" x14ac:dyDescent="0.25">
      <c r="P183" s="8"/>
      <c r="Q183" s="8"/>
      <c r="R183" s="8" t="s">
        <v>422</v>
      </c>
      <c r="S183" s="8">
        <v>5</v>
      </c>
      <c r="T183" s="8">
        <v>1</v>
      </c>
      <c r="U183" s="55">
        <f t="shared" si="20"/>
        <v>0.2</v>
      </c>
      <c r="V183" s="56" t="str">
        <f t="shared" si="21"/>
        <v>Low</v>
      </c>
      <c r="W183" s="56">
        <f t="shared" si="22"/>
        <v>1277703.8</v>
      </c>
    </row>
    <row r="184" spans="16:23" x14ac:dyDescent="0.25">
      <c r="P184" s="8"/>
      <c r="Q184" s="8"/>
      <c r="R184" s="8" t="s">
        <v>423</v>
      </c>
      <c r="S184" s="8">
        <v>1</v>
      </c>
      <c r="T184" s="8">
        <v>1</v>
      </c>
      <c r="U184" s="55">
        <f t="shared" si="20"/>
        <v>0.2</v>
      </c>
      <c r="V184" s="56" t="str">
        <f t="shared" si="21"/>
        <v>Low</v>
      </c>
      <c r="W184" s="56">
        <f t="shared" si="22"/>
        <v>6388519</v>
      </c>
    </row>
    <row r="185" spans="16:23" x14ac:dyDescent="0.25">
      <c r="P185" s="8"/>
      <c r="Q185" s="8"/>
      <c r="R185" s="8" t="s">
        <v>424</v>
      </c>
      <c r="S185" s="8">
        <v>6</v>
      </c>
      <c r="T185" s="8">
        <v>3</v>
      </c>
      <c r="U185" s="55">
        <f t="shared" si="20"/>
        <v>0.6</v>
      </c>
      <c r="V185" s="56" t="str">
        <f t="shared" si="21"/>
        <v>Regular</v>
      </c>
      <c r="W185" s="56">
        <f t="shared" si="22"/>
        <v>1064753.1666666667</v>
      </c>
    </row>
    <row r="186" spans="16:23" x14ac:dyDescent="0.25">
      <c r="P186" s="8"/>
      <c r="Q186" s="8"/>
      <c r="R186" s="8" t="s">
        <v>425</v>
      </c>
      <c r="S186" s="8">
        <v>2</v>
      </c>
      <c r="T186" s="8">
        <v>1</v>
      </c>
      <c r="U186" s="55">
        <f t="shared" si="20"/>
        <v>0.2</v>
      </c>
      <c r="V186" s="56" t="str">
        <f t="shared" si="21"/>
        <v>Low</v>
      </c>
      <c r="W186" s="56">
        <f t="shared" si="22"/>
        <v>3194259.5</v>
      </c>
    </row>
    <row r="187" spans="16:23" x14ac:dyDescent="0.25">
      <c r="P187" s="8"/>
      <c r="Q187" s="8"/>
      <c r="R187" s="8" t="s">
        <v>426</v>
      </c>
      <c r="S187" s="8">
        <v>1</v>
      </c>
      <c r="T187" s="8">
        <v>1</v>
      </c>
      <c r="U187" s="55">
        <f t="shared" si="20"/>
        <v>0.2</v>
      </c>
      <c r="V187" s="56" t="str">
        <f t="shared" si="21"/>
        <v>Low</v>
      </c>
      <c r="W187" s="56">
        <f t="shared" si="22"/>
        <v>6388519</v>
      </c>
    </row>
    <row r="188" spans="16:23" x14ac:dyDescent="0.25">
      <c r="P188" s="8"/>
      <c r="Q188" s="8"/>
      <c r="R188" s="8" t="s">
        <v>427</v>
      </c>
      <c r="S188" s="8">
        <v>2</v>
      </c>
      <c r="T188" s="8">
        <v>2</v>
      </c>
      <c r="U188" s="55">
        <f t="shared" si="20"/>
        <v>0.4</v>
      </c>
      <c r="V188" s="56" t="str">
        <f t="shared" si="21"/>
        <v>Regular</v>
      </c>
      <c r="W188" s="56">
        <f t="shared" si="22"/>
        <v>3194259.5</v>
      </c>
    </row>
    <row r="189" spans="16:23" x14ac:dyDescent="0.25">
      <c r="P189" s="8"/>
      <c r="Q189" s="63" t="s">
        <v>428</v>
      </c>
      <c r="R189" s="8"/>
      <c r="S189" s="8">
        <v>20</v>
      </c>
      <c r="T189" s="8">
        <v>11</v>
      </c>
      <c r="U189" s="55" t="str">
        <f t="shared" si="20"/>
        <v>-</v>
      </c>
      <c r="V189" s="56" t="str">
        <f t="shared" si="21"/>
        <v>-</v>
      </c>
      <c r="W189" s="56">
        <f t="shared" si="22"/>
        <v>319425.95</v>
      </c>
    </row>
    <row r="190" spans="16:23" x14ac:dyDescent="0.25">
      <c r="P190" s="8"/>
      <c r="Q190" s="63" t="s">
        <v>429</v>
      </c>
      <c r="R190" s="8" t="s">
        <v>430</v>
      </c>
      <c r="S190" s="8">
        <v>9</v>
      </c>
      <c r="T190" s="8">
        <v>1</v>
      </c>
      <c r="U190" s="55">
        <f t="shared" si="20"/>
        <v>0.2</v>
      </c>
      <c r="V190" s="56" t="str">
        <f t="shared" si="21"/>
        <v>Low</v>
      </c>
      <c r="W190" s="56">
        <f t="shared" si="22"/>
        <v>709835.4444444445</v>
      </c>
    </row>
    <row r="191" spans="16:23" x14ac:dyDescent="0.25">
      <c r="P191" s="8"/>
      <c r="Q191" s="8"/>
      <c r="R191" s="8" t="s">
        <v>431</v>
      </c>
      <c r="S191" s="8">
        <v>4</v>
      </c>
      <c r="T191" s="8">
        <v>2</v>
      </c>
      <c r="U191" s="55">
        <f t="shared" si="20"/>
        <v>0.4</v>
      </c>
      <c r="V191" s="56" t="str">
        <f t="shared" si="21"/>
        <v>Regular</v>
      </c>
      <c r="W191" s="56">
        <f t="shared" si="22"/>
        <v>1597129.75</v>
      </c>
    </row>
    <row r="192" spans="16:23" x14ac:dyDescent="0.25">
      <c r="P192" s="8"/>
      <c r="Q192" s="8"/>
      <c r="R192" s="8" t="s">
        <v>432</v>
      </c>
      <c r="S192" s="8">
        <v>2</v>
      </c>
      <c r="T192" s="8">
        <v>1</v>
      </c>
      <c r="U192" s="55">
        <f t="shared" si="20"/>
        <v>0.2</v>
      </c>
      <c r="V192" s="56" t="str">
        <f t="shared" si="21"/>
        <v>Low</v>
      </c>
      <c r="W192" s="56">
        <f t="shared" si="22"/>
        <v>3194259.5</v>
      </c>
    </row>
    <row r="193" spans="16:23" x14ac:dyDescent="0.25">
      <c r="P193" s="8"/>
      <c r="Q193" s="8"/>
      <c r="R193" s="8" t="s">
        <v>433</v>
      </c>
      <c r="S193" s="8">
        <v>7</v>
      </c>
      <c r="T193" s="8">
        <v>2</v>
      </c>
      <c r="U193" s="55">
        <f t="shared" si="20"/>
        <v>0.4</v>
      </c>
      <c r="V193" s="56" t="str">
        <f t="shared" si="21"/>
        <v>Regular</v>
      </c>
      <c r="W193" s="56">
        <f t="shared" si="22"/>
        <v>912645.57142857148</v>
      </c>
    </row>
    <row r="194" spans="16:23" x14ac:dyDescent="0.25">
      <c r="P194" s="8"/>
      <c r="Q194" s="63" t="s">
        <v>434</v>
      </c>
      <c r="R194" s="8"/>
      <c r="S194" s="8">
        <v>22</v>
      </c>
      <c r="T194" s="8">
        <v>6</v>
      </c>
      <c r="U194" s="55" t="str">
        <f t="shared" si="20"/>
        <v>-</v>
      </c>
      <c r="V194" s="56" t="str">
        <f t="shared" si="21"/>
        <v>-</v>
      </c>
      <c r="W194" s="56">
        <f t="shared" si="22"/>
        <v>290387.22727272729</v>
      </c>
    </row>
    <row r="195" spans="16:23" x14ac:dyDescent="0.25">
      <c r="P195" s="8"/>
      <c r="Q195" s="63" t="s">
        <v>435</v>
      </c>
      <c r="R195" s="8" t="s">
        <v>436</v>
      </c>
      <c r="S195" s="8">
        <v>7</v>
      </c>
      <c r="T195" s="8">
        <v>2</v>
      </c>
      <c r="U195" s="55">
        <f t="shared" si="20"/>
        <v>0.4</v>
      </c>
      <c r="V195" s="56" t="str">
        <f t="shared" si="21"/>
        <v>Regular</v>
      </c>
      <c r="W195" s="56">
        <f t="shared" si="22"/>
        <v>912645.57142857148</v>
      </c>
    </row>
    <row r="196" spans="16:23" x14ac:dyDescent="0.25">
      <c r="P196" s="8"/>
      <c r="Q196" s="8"/>
      <c r="R196" s="8" t="s">
        <v>437</v>
      </c>
      <c r="S196" s="8">
        <v>4</v>
      </c>
      <c r="T196" s="8">
        <v>1</v>
      </c>
      <c r="U196" s="55">
        <f t="shared" ref="U196:U259" si="23">IF(R196="","-",IFERROR(T196/$E$2,"-"))</f>
        <v>0.2</v>
      </c>
      <c r="V196" s="56" t="str">
        <f t="shared" ref="V196:V259" si="24">IF(R196="","-",IF(U196&gt;=0.9,"Very high",IF(U196&gt;=0.7,"High",IF(U196&gt;=0.4,"Regular",IF(U196&gt;=0.2,"Low","Very low")))))</f>
        <v>Low</v>
      </c>
      <c r="W196" s="56">
        <f t="shared" ref="W196:W259" si="25">IFERROR($F$16/S196,"-")</f>
        <v>1597129.75</v>
      </c>
    </row>
    <row r="197" spans="16:23" x14ac:dyDescent="0.25">
      <c r="P197" s="8"/>
      <c r="Q197" s="8"/>
      <c r="R197" s="8" t="s">
        <v>438</v>
      </c>
      <c r="S197" s="8">
        <v>2</v>
      </c>
      <c r="T197" s="8">
        <v>1</v>
      </c>
      <c r="U197" s="55">
        <f t="shared" si="23"/>
        <v>0.2</v>
      </c>
      <c r="V197" s="56" t="str">
        <f t="shared" si="24"/>
        <v>Low</v>
      </c>
      <c r="W197" s="56">
        <f t="shared" si="25"/>
        <v>3194259.5</v>
      </c>
    </row>
    <row r="198" spans="16:23" x14ac:dyDescent="0.25">
      <c r="P198" s="8"/>
      <c r="Q198" s="8"/>
      <c r="R198" s="8" t="s">
        <v>439</v>
      </c>
      <c r="S198" s="8">
        <v>5</v>
      </c>
      <c r="T198" s="8">
        <v>1</v>
      </c>
      <c r="U198" s="55">
        <f t="shared" si="23"/>
        <v>0.2</v>
      </c>
      <c r="V198" s="56" t="str">
        <f t="shared" si="24"/>
        <v>Low</v>
      </c>
      <c r="W198" s="56">
        <f t="shared" si="25"/>
        <v>1277703.8</v>
      </c>
    </row>
    <row r="199" spans="16:23" x14ac:dyDescent="0.25">
      <c r="P199" s="8"/>
      <c r="Q199" s="8"/>
      <c r="R199" s="8" t="s">
        <v>440</v>
      </c>
      <c r="S199" s="8">
        <v>2</v>
      </c>
      <c r="T199" s="8">
        <v>1</v>
      </c>
      <c r="U199" s="55">
        <f t="shared" si="23"/>
        <v>0.2</v>
      </c>
      <c r="V199" s="56" t="str">
        <f t="shared" si="24"/>
        <v>Low</v>
      </c>
      <c r="W199" s="56">
        <f t="shared" si="25"/>
        <v>3194259.5</v>
      </c>
    </row>
    <row r="200" spans="16:23" x14ac:dyDescent="0.25">
      <c r="P200" s="8"/>
      <c r="Q200" s="8"/>
      <c r="R200" s="8" t="s">
        <v>441</v>
      </c>
      <c r="S200" s="8">
        <v>3</v>
      </c>
      <c r="T200" s="8">
        <v>1</v>
      </c>
      <c r="U200" s="55">
        <f t="shared" si="23"/>
        <v>0.2</v>
      </c>
      <c r="V200" s="56" t="str">
        <f t="shared" si="24"/>
        <v>Low</v>
      </c>
      <c r="W200" s="56">
        <f t="shared" si="25"/>
        <v>2129506.3333333335</v>
      </c>
    </row>
    <row r="201" spans="16:23" x14ac:dyDescent="0.25">
      <c r="P201" s="8"/>
      <c r="Q201" s="8"/>
      <c r="R201" s="8" t="s">
        <v>442</v>
      </c>
      <c r="S201" s="8">
        <v>37</v>
      </c>
      <c r="T201" s="8">
        <v>3</v>
      </c>
      <c r="U201" s="55">
        <f t="shared" si="23"/>
        <v>0.6</v>
      </c>
      <c r="V201" s="56" t="str">
        <f t="shared" si="24"/>
        <v>Regular</v>
      </c>
      <c r="W201" s="56">
        <f t="shared" si="25"/>
        <v>172662.67567567568</v>
      </c>
    </row>
    <row r="202" spans="16:23" x14ac:dyDescent="0.25">
      <c r="P202" s="8"/>
      <c r="Q202" s="8"/>
      <c r="R202" s="8" t="s">
        <v>443</v>
      </c>
      <c r="S202" s="8">
        <v>1</v>
      </c>
      <c r="T202" s="8">
        <v>1</v>
      </c>
      <c r="U202" s="55">
        <f t="shared" si="23"/>
        <v>0.2</v>
      </c>
      <c r="V202" s="56" t="str">
        <f t="shared" si="24"/>
        <v>Low</v>
      </c>
      <c r="W202" s="56">
        <f t="shared" si="25"/>
        <v>6388519</v>
      </c>
    </row>
    <row r="203" spans="16:23" x14ac:dyDescent="0.25">
      <c r="P203" s="8"/>
      <c r="Q203" s="8"/>
      <c r="R203" s="8" t="s">
        <v>444</v>
      </c>
      <c r="S203" s="8">
        <v>2</v>
      </c>
      <c r="T203" s="8">
        <v>1</v>
      </c>
      <c r="U203" s="55">
        <f t="shared" si="23"/>
        <v>0.2</v>
      </c>
      <c r="V203" s="56" t="str">
        <f t="shared" si="24"/>
        <v>Low</v>
      </c>
      <c r="W203" s="56">
        <f t="shared" si="25"/>
        <v>3194259.5</v>
      </c>
    </row>
    <row r="204" spans="16:23" x14ac:dyDescent="0.25">
      <c r="P204" s="8"/>
      <c r="Q204" s="8"/>
      <c r="R204" s="8" t="s">
        <v>445</v>
      </c>
      <c r="S204" s="8">
        <v>15</v>
      </c>
      <c r="T204" s="8">
        <v>3</v>
      </c>
      <c r="U204" s="55">
        <f t="shared" si="23"/>
        <v>0.6</v>
      </c>
      <c r="V204" s="56" t="str">
        <f t="shared" si="24"/>
        <v>Regular</v>
      </c>
      <c r="W204" s="56">
        <f t="shared" si="25"/>
        <v>425901.26666666666</v>
      </c>
    </row>
    <row r="205" spans="16:23" x14ac:dyDescent="0.25">
      <c r="P205" s="8"/>
      <c r="Q205" s="8"/>
      <c r="R205" s="8" t="s">
        <v>446</v>
      </c>
      <c r="S205" s="8">
        <v>4</v>
      </c>
      <c r="T205" s="8">
        <v>2</v>
      </c>
      <c r="U205" s="55">
        <f t="shared" si="23"/>
        <v>0.4</v>
      </c>
      <c r="V205" s="56" t="str">
        <f t="shared" si="24"/>
        <v>Regular</v>
      </c>
      <c r="W205" s="56">
        <f t="shared" si="25"/>
        <v>1597129.75</v>
      </c>
    </row>
    <row r="206" spans="16:23" x14ac:dyDescent="0.25">
      <c r="P206" s="8"/>
      <c r="Q206" s="8"/>
      <c r="R206" s="8" t="s">
        <v>447</v>
      </c>
      <c r="S206" s="8">
        <v>7</v>
      </c>
      <c r="T206" s="8">
        <v>3</v>
      </c>
      <c r="U206" s="55">
        <f t="shared" si="23"/>
        <v>0.6</v>
      </c>
      <c r="V206" s="56" t="str">
        <f t="shared" si="24"/>
        <v>Regular</v>
      </c>
      <c r="W206" s="56">
        <f t="shared" si="25"/>
        <v>912645.57142857148</v>
      </c>
    </row>
    <row r="207" spans="16:23" x14ac:dyDescent="0.25">
      <c r="P207" s="8"/>
      <c r="Q207" s="8"/>
      <c r="R207" s="8" t="s">
        <v>448</v>
      </c>
      <c r="S207" s="8">
        <v>62</v>
      </c>
      <c r="T207" s="8">
        <v>3</v>
      </c>
      <c r="U207" s="55">
        <f t="shared" si="23"/>
        <v>0.6</v>
      </c>
      <c r="V207" s="56" t="str">
        <f t="shared" si="24"/>
        <v>Regular</v>
      </c>
      <c r="W207" s="56">
        <f t="shared" si="25"/>
        <v>103040.62903225806</v>
      </c>
    </row>
    <row r="208" spans="16:23" x14ac:dyDescent="0.25">
      <c r="P208" s="8"/>
      <c r="Q208" s="8"/>
      <c r="R208" s="8" t="s">
        <v>449</v>
      </c>
      <c r="S208" s="8">
        <v>4</v>
      </c>
      <c r="T208" s="8">
        <v>2</v>
      </c>
      <c r="U208" s="55">
        <f t="shared" si="23"/>
        <v>0.4</v>
      </c>
      <c r="V208" s="56" t="str">
        <f t="shared" si="24"/>
        <v>Regular</v>
      </c>
      <c r="W208" s="56">
        <f t="shared" si="25"/>
        <v>1597129.75</v>
      </c>
    </row>
    <row r="209" spans="16:23" x14ac:dyDescent="0.25">
      <c r="P209" s="8"/>
      <c r="Q209" s="8"/>
      <c r="R209" s="8" t="s">
        <v>450</v>
      </c>
      <c r="S209" s="8">
        <v>2</v>
      </c>
      <c r="T209" s="8">
        <v>1</v>
      </c>
      <c r="U209" s="55">
        <f t="shared" si="23"/>
        <v>0.2</v>
      </c>
      <c r="V209" s="56" t="str">
        <f t="shared" si="24"/>
        <v>Low</v>
      </c>
      <c r="W209" s="56">
        <f t="shared" si="25"/>
        <v>3194259.5</v>
      </c>
    </row>
    <row r="210" spans="16:23" x14ac:dyDescent="0.25">
      <c r="P210" s="8"/>
      <c r="Q210" s="8"/>
      <c r="R210" s="8" t="s">
        <v>451</v>
      </c>
      <c r="S210" s="8">
        <v>5</v>
      </c>
      <c r="T210" s="8">
        <v>1</v>
      </c>
      <c r="U210" s="55">
        <f t="shared" si="23"/>
        <v>0.2</v>
      </c>
      <c r="V210" s="56" t="str">
        <f t="shared" si="24"/>
        <v>Low</v>
      </c>
      <c r="W210" s="56">
        <f t="shared" si="25"/>
        <v>1277703.8</v>
      </c>
    </row>
    <row r="211" spans="16:23" x14ac:dyDescent="0.25">
      <c r="P211" s="8"/>
      <c r="Q211" s="8"/>
      <c r="R211" s="8" t="s">
        <v>452</v>
      </c>
      <c r="S211" s="8">
        <v>2</v>
      </c>
      <c r="T211" s="8">
        <v>2</v>
      </c>
      <c r="U211" s="55">
        <f t="shared" si="23"/>
        <v>0.4</v>
      </c>
      <c r="V211" s="56" t="str">
        <f t="shared" si="24"/>
        <v>Regular</v>
      </c>
      <c r="W211" s="56">
        <f t="shared" si="25"/>
        <v>3194259.5</v>
      </c>
    </row>
    <row r="212" spans="16:23" x14ac:dyDescent="0.25">
      <c r="P212" s="8"/>
      <c r="Q212" s="63" t="s">
        <v>453</v>
      </c>
      <c r="R212" s="8"/>
      <c r="S212" s="8">
        <v>164</v>
      </c>
      <c r="T212" s="8">
        <v>29</v>
      </c>
      <c r="U212" s="55" t="str">
        <f t="shared" si="23"/>
        <v>-</v>
      </c>
      <c r="V212" s="56" t="str">
        <f t="shared" si="24"/>
        <v>-</v>
      </c>
      <c r="W212" s="56">
        <f t="shared" si="25"/>
        <v>38954.384146341465</v>
      </c>
    </row>
    <row r="213" spans="16:23" x14ac:dyDescent="0.25">
      <c r="P213" s="8"/>
      <c r="Q213" s="63" t="s">
        <v>454</v>
      </c>
      <c r="R213" s="8" t="s">
        <v>455</v>
      </c>
      <c r="S213" s="8">
        <v>5</v>
      </c>
      <c r="T213" s="8">
        <v>2</v>
      </c>
      <c r="U213" s="55">
        <f t="shared" si="23"/>
        <v>0.4</v>
      </c>
      <c r="V213" s="56" t="str">
        <f t="shared" si="24"/>
        <v>Regular</v>
      </c>
      <c r="W213" s="56">
        <f t="shared" si="25"/>
        <v>1277703.8</v>
      </c>
    </row>
    <row r="214" spans="16:23" x14ac:dyDescent="0.25">
      <c r="P214" s="8"/>
      <c r="Q214" s="8"/>
      <c r="R214" s="8" t="s">
        <v>456</v>
      </c>
      <c r="S214" s="8">
        <v>2</v>
      </c>
      <c r="T214" s="8">
        <v>1</v>
      </c>
      <c r="U214" s="55">
        <f t="shared" si="23"/>
        <v>0.2</v>
      </c>
      <c r="V214" s="56" t="str">
        <f t="shared" si="24"/>
        <v>Low</v>
      </c>
      <c r="W214" s="56">
        <f t="shared" si="25"/>
        <v>3194259.5</v>
      </c>
    </row>
    <row r="215" spans="16:23" x14ac:dyDescent="0.25">
      <c r="P215" s="8"/>
      <c r="Q215" s="63" t="s">
        <v>457</v>
      </c>
      <c r="R215" s="8"/>
      <c r="S215" s="8">
        <v>7</v>
      </c>
      <c r="T215" s="8">
        <v>3</v>
      </c>
      <c r="U215" s="55" t="str">
        <f t="shared" si="23"/>
        <v>-</v>
      </c>
      <c r="V215" s="56" t="str">
        <f t="shared" si="24"/>
        <v>-</v>
      </c>
      <c r="W215" s="56">
        <f t="shared" si="25"/>
        <v>912645.57142857148</v>
      </c>
    </row>
    <row r="216" spans="16:23" x14ac:dyDescent="0.25">
      <c r="P216" s="8"/>
      <c r="Q216" s="63" t="s">
        <v>458</v>
      </c>
      <c r="R216" s="8" t="s">
        <v>459</v>
      </c>
      <c r="S216" s="8">
        <v>22</v>
      </c>
      <c r="T216" s="8">
        <v>2</v>
      </c>
      <c r="U216" s="55">
        <f t="shared" si="23"/>
        <v>0.4</v>
      </c>
      <c r="V216" s="56" t="str">
        <f t="shared" si="24"/>
        <v>Regular</v>
      </c>
      <c r="W216" s="56">
        <f t="shared" si="25"/>
        <v>290387.22727272729</v>
      </c>
    </row>
    <row r="217" spans="16:23" x14ac:dyDescent="0.25">
      <c r="P217" s="8"/>
      <c r="Q217" s="8"/>
      <c r="R217" s="8" t="s">
        <v>460</v>
      </c>
      <c r="S217" s="8">
        <v>1</v>
      </c>
      <c r="T217" s="8">
        <v>1</v>
      </c>
      <c r="U217" s="55">
        <f t="shared" si="23"/>
        <v>0.2</v>
      </c>
      <c r="V217" s="56" t="str">
        <f t="shared" si="24"/>
        <v>Low</v>
      </c>
      <c r="W217" s="56">
        <f t="shared" si="25"/>
        <v>6388519</v>
      </c>
    </row>
    <row r="218" spans="16:23" x14ac:dyDescent="0.25">
      <c r="P218" s="8"/>
      <c r="Q218" s="8"/>
      <c r="R218" s="8" t="s">
        <v>461</v>
      </c>
      <c r="S218" s="8">
        <v>2</v>
      </c>
      <c r="T218" s="8">
        <v>2</v>
      </c>
      <c r="U218" s="55">
        <f t="shared" si="23"/>
        <v>0.4</v>
      </c>
      <c r="V218" s="56" t="str">
        <f t="shared" si="24"/>
        <v>Regular</v>
      </c>
      <c r="W218" s="56">
        <f t="shared" si="25"/>
        <v>3194259.5</v>
      </c>
    </row>
    <row r="219" spans="16:23" x14ac:dyDescent="0.25">
      <c r="P219" s="8"/>
      <c r="Q219" s="63" t="s">
        <v>462</v>
      </c>
      <c r="R219" s="8"/>
      <c r="S219" s="8">
        <v>25</v>
      </c>
      <c r="T219" s="8">
        <v>5</v>
      </c>
      <c r="U219" s="55" t="str">
        <f t="shared" si="23"/>
        <v>-</v>
      </c>
      <c r="V219" s="56" t="str">
        <f t="shared" si="24"/>
        <v>-</v>
      </c>
      <c r="W219" s="56">
        <f t="shared" si="25"/>
        <v>255540.76</v>
      </c>
    </row>
    <row r="220" spans="16:23" x14ac:dyDescent="0.25">
      <c r="P220" s="63" t="s">
        <v>463</v>
      </c>
      <c r="Q220" s="8"/>
      <c r="R220" s="8"/>
      <c r="S220" s="8">
        <v>1091</v>
      </c>
      <c r="T220" s="8">
        <v>184</v>
      </c>
      <c r="U220" s="55" t="str">
        <f t="shared" si="23"/>
        <v>-</v>
      </c>
      <c r="V220" s="56" t="str">
        <f t="shared" si="24"/>
        <v>-</v>
      </c>
      <c r="W220" s="56">
        <f t="shared" si="25"/>
        <v>5855.6544454628784</v>
      </c>
    </row>
    <row r="221" spans="16:23" x14ac:dyDescent="0.25">
      <c r="P221" s="8" t="s">
        <v>464</v>
      </c>
      <c r="Q221" s="63" t="s">
        <v>465</v>
      </c>
      <c r="R221" s="8" t="s">
        <v>466</v>
      </c>
      <c r="S221" s="8">
        <v>1</v>
      </c>
      <c r="T221" s="8">
        <v>1</v>
      </c>
      <c r="U221" s="55">
        <f t="shared" si="23"/>
        <v>0.2</v>
      </c>
      <c r="V221" s="56" t="str">
        <f t="shared" si="24"/>
        <v>Low</v>
      </c>
      <c r="W221" s="56">
        <f t="shared" si="25"/>
        <v>6388519</v>
      </c>
    </row>
    <row r="222" spans="16:23" x14ac:dyDescent="0.25">
      <c r="P222" s="8"/>
      <c r="Q222" s="63" t="s">
        <v>467</v>
      </c>
      <c r="R222" s="8"/>
      <c r="S222" s="8">
        <v>1</v>
      </c>
      <c r="T222" s="8">
        <v>1</v>
      </c>
      <c r="U222" s="55" t="str">
        <f t="shared" si="23"/>
        <v>-</v>
      </c>
      <c r="V222" s="56" t="str">
        <f t="shared" si="24"/>
        <v>-</v>
      </c>
      <c r="W222" s="56">
        <f t="shared" si="25"/>
        <v>6388519</v>
      </c>
    </row>
    <row r="223" spans="16:23" x14ac:dyDescent="0.25">
      <c r="P223" s="63" t="s">
        <v>468</v>
      </c>
      <c r="Q223" s="8"/>
      <c r="R223" s="8"/>
      <c r="S223" s="8">
        <v>1</v>
      </c>
      <c r="T223" s="8">
        <v>1</v>
      </c>
      <c r="U223" s="55" t="str">
        <f t="shared" si="23"/>
        <v>-</v>
      </c>
      <c r="V223" s="56" t="str">
        <f t="shared" si="24"/>
        <v>-</v>
      </c>
      <c r="W223" s="56">
        <f t="shared" si="25"/>
        <v>6388519</v>
      </c>
    </row>
    <row r="224" spans="16:23" x14ac:dyDescent="0.25">
      <c r="P224" s="8" t="s">
        <v>469</v>
      </c>
      <c r="Q224" s="63" t="s">
        <v>470</v>
      </c>
      <c r="R224" s="8" t="s">
        <v>471</v>
      </c>
      <c r="S224" s="8">
        <v>32</v>
      </c>
      <c r="T224" s="8">
        <v>4</v>
      </c>
      <c r="U224" s="55">
        <f t="shared" si="23"/>
        <v>0.8</v>
      </c>
      <c r="V224" s="56" t="str">
        <f t="shared" si="24"/>
        <v>High</v>
      </c>
      <c r="W224" s="56">
        <f t="shared" si="25"/>
        <v>199641.21875</v>
      </c>
    </row>
    <row r="225" spans="16:23" x14ac:dyDescent="0.25">
      <c r="P225" s="8"/>
      <c r="Q225" s="8"/>
      <c r="R225" s="8" t="s">
        <v>472</v>
      </c>
      <c r="S225" s="8">
        <v>2</v>
      </c>
      <c r="T225" s="8">
        <v>1</v>
      </c>
      <c r="U225" s="55">
        <f t="shared" si="23"/>
        <v>0.2</v>
      </c>
      <c r="V225" s="56" t="str">
        <f t="shared" si="24"/>
        <v>Low</v>
      </c>
      <c r="W225" s="56">
        <f t="shared" si="25"/>
        <v>3194259.5</v>
      </c>
    </row>
    <row r="226" spans="16:23" x14ac:dyDescent="0.25">
      <c r="P226" s="8"/>
      <c r="Q226" s="8"/>
      <c r="R226" s="8" t="s">
        <v>473</v>
      </c>
      <c r="S226" s="8">
        <v>5</v>
      </c>
      <c r="T226" s="8">
        <v>2</v>
      </c>
      <c r="U226" s="55">
        <f t="shared" si="23"/>
        <v>0.4</v>
      </c>
      <c r="V226" s="56" t="str">
        <f t="shared" si="24"/>
        <v>Regular</v>
      </c>
      <c r="W226" s="56">
        <f t="shared" si="25"/>
        <v>1277703.8</v>
      </c>
    </row>
    <row r="227" spans="16:23" x14ac:dyDescent="0.25">
      <c r="P227" s="8"/>
      <c r="Q227" s="8"/>
      <c r="R227" s="8" t="s">
        <v>474</v>
      </c>
      <c r="S227" s="8">
        <v>31</v>
      </c>
      <c r="T227" s="8">
        <v>3</v>
      </c>
      <c r="U227" s="55">
        <f t="shared" si="23"/>
        <v>0.6</v>
      </c>
      <c r="V227" s="56" t="str">
        <f t="shared" si="24"/>
        <v>Regular</v>
      </c>
      <c r="W227" s="56">
        <f t="shared" si="25"/>
        <v>206081.25806451612</v>
      </c>
    </row>
    <row r="228" spans="16:23" x14ac:dyDescent="0.25">
      <c r="P228" s="8"/>
      <c r="Q228" s="8"/>
      <c r="R228" s="8" t="s">
        <v>475</v>
      </c>
      <c r="S228" s="8">
        <v>4</v>
      </c>
      <c r="T228" s="8">
        <v>1</v>
      </c>
      <c r="U228" s="55">
        <f t="shared" si="23"/>
        <v>0.2</v>
      </c>
      <c r="V228" s="56" t="str">
        <f t="shared" si="24"/>
        <v>Low</v>
      </c>
      <c r="W228" s="56">
        <f t="shared" si="25"/>
        <v>1597129.75</v>
      </c>
    </row>
    <row r="229" spans="16:23" x14ac:dyDescent="0.25">
      <c r="P229" s="8"/>
      <c r="Q229" s="8"/>
      <c r="R229" s="8" t="s">
        <v>476</v>
      </c>
      <c r="S229" s="8">
        <v>2</v>
      </c>
      <c r="T229" s="8">
        <v>1</v>
      </c>
      <c r="U229" s="55">
        <f t="shared" si="23"/>
        <v>0.2</v>
      </c>
      <c r="V229" s="56" t="str">
        <f t="shared" si="24"/>
        <v>Low</v>
      </c>
      <c r="W229" s="56">
        <f t="shared" si="25"/>
        <v>3194259.5</v>
      </c>
    </row>
    <row r="230" spans="16:23" x14ac:dyDescent="0.25">
      <c r="P230" s="8"/>
      <c r="Q230" s="8"/>
      <c r="R230" s="8" t="s">
        <v>477</v>
      </c>
      <c r="S230" s="8">
        <v>19</v>
      </c>
      <c r="T230" s="8">
        <v>2</v>
      </c>
      <c r="U230" s="55">
        <f t="shared" si="23"/>
        <v>0.4</v>
      </c>
      <c r="V230" s="56" t="str">
        <f t="shared" si="24"/>
        <v>Regular</v>
      </c>
      <c r="W230" s="56">
        <f t="shared" si="25"/>
        <v>336237.84210526315</v>
      </c>
    </row>
    <row r="231" spans="16:23" x14ac:dyDescent="0.25">
      <c r="P231" s="8"/>
      <c r="Q231" s="8"/>
      <c r="R231" s="8" t="s">
        <v>478</v>
      </c>
      <c r="S231" s="8">
        <v>50</v>
      </c>
      <c r="T231" s="8">
        <v>3</v>
      </c>
      <c r="U231" s="55">
        <f t="shared" si="23"/>
        <v>0.6</v>
      </c>
      <c r="V231" s="56" t="str">
        <f t="shared" si="24"/>
        <v>Regular</v>
      </c>
      <c r="W231" s="56">
        <f t="shared" si="25"/>
        <v>127770.38</v>
      </c>
    </row>
    <row r="232" spans="16:23" x14ac:dyDescent="0.25">
      <c r="P232" s="8"/>
      <c r="Q232" s="63" t="s">
        <v>479</v>
      </c>
      <c r="R232" s="8"/>
      <c r="S232" s="8">
        <v>145</v>
      </c>
      <c r="T232" s="8">
        <v>17</v>
      </c>
      <c r="U232" s="55" t="str">
        <f t="shared" si="23"/>
        <v>-</v>
      </c>
      <c r="V232" s="56" t="str">
        <f t="shared" si="24"/>
        <v>-</v>
      </c>
      <c r="W232" s="56">
        <f t="shared" si="25"/>
        <v>44058.751724137932</v>
      </c>
    </row>
    <row r="233" spans="16:23" x14ac:dyDescent="0.25">
      <c r="P233" s="63" t="s">
        <v>480</v>
      </c>
      <c r="Q233" s="8"/>
      <c r="R233" s="8"/>
      <c r="S233" s="8">
        <v>145</v>
      </c>
      <c r="T233" s="8">
        <v>17</v>
      </c>
      <c r="U233" s="55" t="str">
        <f t="shared" si="23"/>
        <v>-</v>
      </c>
      <c r="V233" s="56" t="str">
        <f t="shared" si="24"/>
        <v>-</v>
      </c>
      <c r="W233" s="56">
        <f t="shared" si="25"/>
        <v>44058.751724137932</v>
      </c>
    </row>
    <row r="234" spans="16:23" x14ac:dyDescent="0.25">
      <c r="P234" s="8" t="s">
        <v>481</v>
      </c>
      <c r="Q234" s="63" t="s">
        <v>482</v>
      </c>
      <c r="R234" s="8" t="s">
        <v>483</v>
      </c>
      <c r="S234" s="8">
        <v>1</v>
      </c>
      <c r="T234" s="8">
        <v>1</v>
      </c>
      <c r="U234" s="55">
        <f t="shared" si="23"/>
        <v>0.2</v>
      </c>
      <c r="V234" s="56" t="str">
        <f t="shared" si="24"/>
        <v>Low</v>
      </c>
      <c r="W234" s="56">
        <f t="shared" si="25"/>
        <v>6388519</v>
      </c>
    </row>
    <row r="235" spans="16:23" x14ac:dyDescent="0.25">
      <c r="P235" s="8"/>
      <c r="Q235" s="8"/>
      <c r="R235" s="8" t="s">
        <v>484</v>
      </c>
      <c r="S235" s="8">
        <v>3</v>
      </c>
      <c r="T235" s="8">
        <v>1</v>
      </c>
      <c r="U235" s="55">
        <f t="shared" si="23"/>
        <v>0.2</v>
      </c>
      <c r="V235" s="56" t="str">
        <f t="shared" si="24"/>
        <v>Low</v>
      </c>
      <c r="W235" s="56">
        <f t="shared" si="25"/>
        <v>2129506.3333333335</v>
      </c>
    </row>
    <row r="236" spans="16:23" x14ac:dyDescent="0.25">
      <c r="P236" s="8"/>
      <c r="Q236" s="63" t="s">
        <v>485</v>
      </c>
      <c r="R236" s="8"/>
      <c r="S236" s="8">
        <v>4</v>
      </c>
      <c r="T236" s="8">
        <v>2</v>
      </c>
      <c r="U236" s="55" t="str">
        <f t="shared" si="23"/>
        <v>-</v>
      </c>
      <c r="V236" s="56" t="str">
        <f t="shared" si="24"/>
        <v>-</v>
      </c>
      <c r="W236" s="56">
        <f t="shared" si="25"/>
        <v>1597129.75</v>
      </c>
    </row>
    <row r="237" spans="16:23" x14ac:dyDescent="0.25">
      <c r="P237" s="8"/>
      <c r="Q237" s="63" t="s">
        <v>486</v>
      </c>
      <c r="R237" s="8" t="s">
        <v>487</v>
      </c>
      <c r="S237" s="8">
        <v>2</v>
      </c>
      <c r="T237" s="8">
        <v>1</v>
      </c>
      <c r="U237" s="55">
        <f t="shared" si="23"/>
        <v>0.2</v>
      </c>
      <c r="V237" s="56" t="str">
        <f t="shared" si="24"/>
        <v>Low</v>
      </c>
      <c r="W237" s="56">
        <f t="shared" si="25"/>
        <v>3194259.5</v>
      </c>
    </row>
    <row r="238" spans="16:23" x14ac:dyDescent="0.25">
      <c r="P238" s="8"/>
      <c r="Q238" s="8"/>
      <c r="R238" s="8" t="s">
        <v>488</v>
      </c>
      <c r="S238" s="8">
        <v>1</v>
      </c>
      <c r="T238" s="8">
        <v>1</v>
      </c>
      <c r="U238" s="55">
        <f t="shared" si="23"/>
        <v>0.2</v>
      </c>
      <c r="V238" s="56" t="str">
        <f t="shared" si="24"/>
        <v>Low</v>
      </c>
      <c r="W238" s="56">
        <f t="shared" si="25"/>
        <v>6388519</v>
      </c>
    </row>
    <row r="239" spans="16:23" x14ac:dyDescent="0.25">
      <c r="P239" s="8"/>
      <c r="Q239" s="8"/>
      <c r="R239" s="8" t="s">
        <v>489</v>
      </c>
      <c r="S239" s="8">
        <v>1</v>
      </c>
      <c r="T239" s="8">
        <v>1</v>
      </c>
      <c r="U239" s="55">
        <f t="shared" si="23"/>
        <v>0.2</v>
      </c>
      <c r="V239" s="56" t="str">
        <f t="shared" si="24"/>
        <v>Low</v>
      </c>
      <c r="W239" s="56">
        <f t="shared" si="25"/>
        <v>6388519</v>
      </c>
    </row>
    <row r="240" spans="16:23" x14ac:dyDescent="0.25">
      <c r="P240" s="8"/>
      <c r="Q240" s="8"/>
      <c r="R240" s="8" t="s">
        <v>490</v>
      </c>
      <c r="S240" s="8">
        <v>1</v>
      </c>
      <c r="T240" s="8">
        <v>1</v>
      </c>
      <c r="U240" s="55">
        <f t="shared" si="23"/>
        <v>0.2</v>
      </c>
      <c r="V240" s="56" t="str">
        <f t="shared" si="24"/>
        <v>Low</v>
      </c>
      <c r="W240" s="56">
        <f t="shared" si="25"/>
        <v>6388519</v>
      </c>
    </row>
    <row r="241" spans="16:23" x14ac:dyDescent="0.25">
      <c r="P241" s="8"/>
      <c r="Q241" s="8"/>
      <c r="R241" s="8" t="s">
        <v>491</v>
      </c>
      <c r="S241" s="8">
        <v>7</v>
      </c>
      <c r="T241" s="8">
        <v>2</v>
      </c>
      <c r="U241" s="55">
        <f t="shared" si="23"/>
        <v>0.4</v>
      </c>
      <c r="V241" s="56" t="str">
        <f t="shared" si="24"/>
        <v>Regular</v>
      </c>
      <c r="W241" s="56">
        <f t="shared" si="25"/>
        <v>912645.57142857148</v>
      </c>
    </row>
    <row r="242" spans="16:23" x14ac:dyDescent="0.25">
      <c r="P242" s="8"/>
      <c r="Q242" s="8"/>
      <c r="R242" s="8" t="s">
        <v>492</v>
      </c>
      <c r="S242" s="8">
        <v>2</v>
      </c>
      <c r="T242" s="8">
        <v>1</v>
      </c>
      <c r="U242" s="55">
        <f t="shared" si="23"/>
        <v>0.2</v>
      </c>
      <c r="V242" s="56" t="str">
        <f t="shared" si="24"/>
        <v>Low</v>
      </c>
      <c r="W242" s="56">
        <f t="shared" si="25"/>
        <v>3194259.5</v>
      </c>
    </row>
    <row r="243" spans="16:23" x14ac:dyDescent="0.25">
      <c r="P243" s="8"/>
      <c r="Q243" s="8"/>
      <c r="R243" s="8" t="s">
        <v>493</v>
      </c>
      <c r="S243" s="8">
        <v>1</v>
      </c>
      <c r="T243" s="8">
        <v>1</v>
      </c>
      <c r="U243" s="55">
        <f t="shared" si="23"/>
        <v>0.2</v>
      </c>
      <c r="V243" s="56" t="str">
        <f t="shared" si="24"/>
        <v>Low</v>
      </c>
      <c r="W243" s="56">
        <f t="shared" si="25"/>
        <v>6388519</v>
      </c>
    </row>
    <row r="244" spans="16:23" x14ac:dyDescent="0.25">
      <c r="P244" s="8"/>
      <c r="Q244" s="8"/>
      <c r="R244" s="8" t="s">
        <v>494</v>
      </c>
      <c r="S244" s="8">
        <v>1</v>
      </c>
      <c r="T244" s="8">
        <v>1</v>
      </c>
      <c r="U244" s="55">
        <f t="shared" si="23"/>
        <v>0.2</v>
      </c>
      <c r="V244" s="56" t="str">
        <f t="shared" si="24"/>
        <v>Low</v>
      </c>
      <c r="W244" s="56">
        <f t="shared" si="25"/>
        <v>6388519</v>
      </c>
    </row>
    <row r="245" spans="16:23" x14ac:dyDescent="0.25">
      <c r="P245" s="8"/>
      <c r="Q245" s="8"/>
      <c r="R245" s="8" t="s">
        <v>495</v>
      </c>
      <c r="S245" s="8">
        <v>203</v>
      </c>
      <c r="T245" s="8">
        <v>5</v>
      </c>
      <c r="U245" s="55">
        <f t="shared" si="23"/>
        <v>1</v>
      </c>
      <c r="V245" s="56" t="str">
        <f t="shared" si="24"/>
        <v>Very high</v>
      </c>
      <c r="W245" s="56">
        <f t="shared" si="25"/>
        <v>31470.536945812808</v>
      </c>
    </row>
    <row r="246" spans="16:23" x14ac:dyDescent="0.25">
      <c r="P246" s="8"/>
      <c r="Q246" s="8"/>
      <c r="R246" s="8" t="s">
        <v>496</v>
      </c>
      <c r="S246" s="8">
        <v>1</v>
      </c>
      <c r="T246" s="8">
        <v>1</v>
      </c>
      <c r="U246" s="55">
        <f t="shared" si="23"/>
        <v>0.2</v>
      </c>
      <c r="V246" s="56" t="str">
        <f t="shared" si="24"/>
        <v>Low</v>
      </c>
      <c r="W246" s="56">
        <f t="shared" si="25"/>
        <v>6388519</v>
      </c>
    </row>
    <row r="247" spans="16:23" x14ac:dyDescent="0.25">
      <c r="P247" s="8"/>
      <c r="Q247" s="8"/>
      <c r="R247" s="8" t="s">
        <v>497</v>
      </c>
      <c r="S247" s="8">
        <v>5</v>
      </c>
      <c r="T247" s="8">
        <v>1</v>
      </c>
      <c r="U247" s="55">
        <f t="shared" si="23"/>
        <v>0.2</v>
      </c>
      <c r="V247" s="56" t="str">
        <f t="shared" si="24"/>
        <v>Low</v>
      </c>
      <c r="W247" s="56">
        <f t="shared" si="25"/>
        <v>1277703.8</v>
      </c>
    </row>
    <row r="248" spans="16:23" x14ac:dyDescent="0.25">
      <c r="P248" s="8"/>
      <c r="Q248" s="63" t="s">
        <v>498</v>
      </c>
      <c r="R248" s="8"/>
      <c r="S248" s="8">
        <v>225</v>
      </c>
      <c r="T248" s="8">
        <v>16</v>
      </c>
      <c r="U248" s="55" t="str">
        <f t="shared" si="23"/>
        <v>-</v>
      </c>
      <c r="V248" s="56" t="str">
        <f t="shared" si="24"/>
        <v>-</v>
      </c>
      <c r="W248" s="56">
        <f t="shared" si="25"/>
        <v>28393.417777777777</v>
      </c>
    </row>
    <row r="249" spans="16:23" x14ac:dyDescent="0.25">
      <c r="P249" s="8"/>
      <c r="Q249" s="63" t="s">
        <v>499</v>
      </c>
      <c r="R249" s="8" t="s">
        <v>500</v>
      </c>
      <c r="S249" s="8">
        <v>11</v>
      </c>
      <c r="T249" s="8">
        <v>2</v>
      </c>
      <c r="U249" s="55">
        <f t="shared" si="23"/>
        <v>0.4</v>
      </c>
      <c r="V249" s="56" t="str">
        <f t="shared" si="24"/>
        <v>Regular</v>
      </c>
      <c r="W249" s="56">
        <f t="shared" si="25"/>
        <v>580774.45454545459</v>
      </c>
    </row>
    <row r="250" spans="16:23" x14ac:dyDescent="0.25">
      <c r="P250" s="8"/>
      <c r="Q250" s="8"/>
      <c r="R250" s="8" t="s">
        <v>501</v>
      </c>
      <c r="S250" s="8">
        <v>17</v>
      </c>
      <c r="T250" s="8">
        <v>1</v>
      </c>
      <c r="U250" s="55">
        <f t="shared" si="23"/>
        <v>0.2</v>
      </c>
      <c r="V250" s="56" t="str">
        <f t="shared" si="24"/>
        <v>Low</v>
      </c>
      <c r="W250" s="56">
        <f t="shared" si="25"/>
        <v>375795.23529411765</v>
      </c>
    </row>
    <row r="251" spans="16:23" x14ac:dyDescent="0.25">
      <c r="P251" s="8"/>
      <c r="Q251" s="8"/>
      <c r="R251" s="8" t="s">
        <v>502</v>
      </c>
      <c r="S251" s="8">
        <v>2</v>
      </c>
      <c r="T251" s="8">
        <v>1</v>
      </c>
      <c r="U251" s="55">
        <f t="shared" si="23"/>
        <v>0.2</v>
      </c>
      <c r="V251" s="56" t="str">
        <f t="shared" si="24"/>
        <v>Low</v>
      </c>
      <c r="W251" s="56">
        <f t="shared" si="25"/>
        <v>3194259.5</v>
      </c>
    </row>
    <row r="252" spans="16:23" x14ac:dyDescent="0.25">
      <c r="P252" s="8"/>
      <c r="Q252" s="8"/>
      <c r="R252" s="8" t="s">
        <v>503</v>
      </c>
      <c r="S252" s="8">
        <v>2</v>
      </c>
      <c r="T252" s="8">
        <v>2</v>
      </c>
      <c r="U252" s="55">
        <f t="shared" si="23"/>
        <v>0.4</v>
      </c>
      <c r="V252" s="56" t="str">
        <f t="shared" si="24"/>
        <v>Regular</v>
      </c>
      <c r="W252" s="56">
        <f t="shared" si="25"/>
        <v>3194259.5</v>
      </c>
    </row>
    <row r="253" spans="16:23" x14ac:dyDescent="0.25">
      <c r="P253" s="8"/>
      <c r="Q253" s="63" t="s">
        <v>504</v>
      </c>
      <c r="R253" s="8"/>
      <c r="S253" s="8">
        <v>32</v>
      </c>
      <c r="T253" s="8">
        <v>6</v>
      </c>
      <c r="U253" s="55" t="str">
        <f t="shared" si="23"/>
        <v>-</v>
      </c>
      <c r="V253" s="56" t="str">
        <f t="shared" si="24"/>
        <v>-</v>
      </c>
      <c r="W253" s="56">
        <f t="shared" si="25"/>
        <v>199641.21875</v>
      </c>
    </row>
    <row r="254" spans="16:23" x14ac:dyDescent="0.25">
      <c r="P254" s="63" t="s">
        <v>505</v>
      </c>
      <c r="Q254" s="8"/>
      <c r="R254" s="8"/>
      <c r="S254" s="8">
        <v>261</v>
      </c>
      <c r="T254" s="8">
        <v>24</v>
      </c>
      <c r="U254" s="55" t="str">
        <f t="shared" si="23"/>
        <v>-</v>
      </c>
      <c r="V254" s="56" t="str">
        <f t="shared" si="24"/>
        <v>-</v>
      </c>
      <c r="W254" s="56">
        <f t="shared" si="25"/>
        <v>24477.084291187741</v>
      </c>
    </row>
    <row r="255" spans="16:23" x14ac:dyDescent="0.25">
      <c r="P255" s="8" t="s">
        <v>506</v>
      </c>
      <c r="Q255" s="63" t="s">
        <v>507</v>
      </c>
      <c r="R255" s="8" t="s">
        <v>508</v>
      </c>
      <c r="S255" s="8">
        <v>4</v>
      </c>
      <c r="T255" s="8">
        <v>1</v>
      </c>
      <c r="U255" s="55">
        <f t="shared" si="23"/>
        <v>0.2</v>
      </c>
      <c r="V255" s="56" t="str">
        <f t="shared" si="24"/>
        <v>Low</v>
      </c>
      <c r="W255" s="56">
        <f t="shared" si="25"/>
        <v>1597129.75</v>
      </c>
    </row>
    <row r="256" spans="16:23" x14ac:dyDescent="0.25">
      <c r="P256" s="8"/>
      <c r="Q256" s="8"/>
      <c r="R256" s="8" t="s">
        <v>509</v>
      </c>
      <c r="S256" s="8">
        <v>6</v>
      </c>
      <c r="T256" s="8">
        <v>1</v>
      </c>
      <c r="U256" s="55">
        <f t="shared" si="23"/>
        <v>0.2</v>
      </c>
      <c r="V256" s="56" t="str">
        <f t="shared" si="24"/>
        <v>Low</v>
      </c>
      <c r="W256" s="56">
        <f t="shared" si="25"/>
        <v>1064753.1666666667</v>
      </c>
    </row>
    <row r="257" spans="16:23" x14ac:dyDescent="0.25">
      <c r="P257" s="8"/>
      <c r="Q257" s="8"/>
      <c r="R257" s="8" t="s">
        <v>510</v>
      </c>
      <c r="S257" s="8">
        <v>1</v>
      </c>
      <c r="T257" s="8">
        <v>1</v>
      </c>
      <c r="U257" s="55">
        <f t="shared" si="23"/>
        <v>0.2</v>
      </c>
      <c r="V257" s="56" t="str">
        <f t="shared" si="24"/>
        <v>Low</v>
      </c>
      <c r="W257" s="56">
        <f t="shared" si="25"/>
        <v>6388519</v>
      </c>
    </row>
    <row r="258" spans="16:23" x14ac:dyDescent="0.25">
      <c r="P258" s="8"/>
      <c r="Q258" s="8"/>
      <c r="R258" s="8" t="s">
        <v>511</v>
      </c>
      <c r="S258" s="8">
        <v>9</v>
      </c>
      <c r="T258" s="8">
        <v>1</v>
      </c>
      <c r="U258" s="55">
        <f t="shared" si="23"/>
        <v>0.2</v>
      </c>
      <c r="V258" s="56" t="str">
        <f t="shared" si="24"/>
        <v>Low</v>
      </c>
      <c r="W258" s="56">
        <f t="shared" si="25"/>
        <v>709835.4444444445</v>
      </c>
    </row>
    <row r="259" spans="16:23" x14ac:dyDescent="0.25">
      <c r="P259" s="8"/>
      <c r="Q259" s="8"/>
      <c r="R259" s="8" t="s">
        <v>512</v>
      </c>
      <c r="S259" s="8">
        <v>2</v>
      </c>
      <c r="T259" s="8">
        <v>1</v>
      </c>
      <c r="U259" s="55">
        <f t="shared" si="23"/>
        <v>0.2</v>
      </c>
      <c r="V259" s="56" t="str">
        <f t="shared" si="24"/>
        <v>Low</v>
      </c>
      <c r="W259" s="56">
        <f t="shared" si="25"/>
        <v>3194259.5</v>
      </c>
    </row>
    <row r="260" spans="16:23" x14ac:dyDescent="0.25">
      <c r="P260" s="8"/>
      <c r="Q260" s="63" t="s">
        <v>513</v>
      </c>
      <c r="R260" s="8"/>
      <c r="S260" s="8">
        <v>22</v>
      </c>
      <c r="T260" s="8">
        <v>5</v>
      </c>
      <c r="U260" s="55" t="str">
        <f t="shared" ref="U260:U323" si="26">IF(R260="","-",IFERROR(T260/$E$2,"-"))</f>
        <v>-</v>
      </c>
      <c r="V260" s="56" t="str">
        <f t="shared" ref="V260:V323" si="27">IF(R260="","-",IF(U260&gt;=0.9,"Very high",IF(U260&gt;=0.7,"High",IF(U260&gt;=0.4,"Regular",IF(U260&gt;=0.2,"Low","Very low")))))</f>
        <v>-</v>
      </c>
      <c r="W260" s="56">
        <f t="shared" ref="W260:W323" si="28">IFERROR($F$16/S260,"-")</f>
        <v>290387.22727272729</v>
      </c>
    </row>
    <row r="261" spans="16:23" x14ac:dyDescent="0.25">
      <c r="P261" s="63" t="s">
        <v>514</v>
      </c>
      <c r="Q261" s="8"/>
      <c r="R261" s="8"/>
      <c r="S261" s="8">
        <v>22</v>
      </c>
      <c r="T261" s="8">
        <v>5</v>
      </c>
      <c r="U261" s="55" t="str">
        <f t="shared" si="26"/>
        <v>-</v>
      </c>
      <c r="V261" s="56" t="str">
        <f t="shared" si="27"/>
        <v>-</v>
      </c>
      <c r="W261" s="56">
        <f t="shared" si="28"/>
        <v>290387.22727272729</v>
      </c>
    </row>
    <row r="262" spans="16:23" x14ac:dyDescent="0.25">
      <c r="P262" s="8" t="s">
        <v>515</v>
      </c>
      <c r="Q262" s="63" t="s">
        <v>516</v>
      </c>
      <c r="R262" s="8" t="s">
        <v>517</v>
      </c>
      <c r="S262" s="8">
        <v>14</v>
      </c>
      <c r="T262" s="8">
        <v>1</v>
      </c>
      <c r="U262" s="55">
        <f t="shared" si="26"/>
        <v>0.2</v>
      </c>
      <c r="V262" s="56" t="str">
        <f t="shared" si="27"/>
        <v>Low</v>
      </c>
      <c r="W262" s="56">
        <f t="shared" si="28"/>
        <v>456322.78571428574</v>
      </c>
    </row>
    <row r="263" spans="16:23" x14ac:dyDescent="0.25">
      <c r="P263" s="8"/>
      <c r="Q263" s="8"/>
      <c r="R263" s="8" t="s">
        <v>518</v>
      </c>
      <c r="S263" s="8">
        <v>1</v>
      </c>
      <c r="T263" s="8">
        <v>1</v>
      </c>
      <c r="U263" s="55">
        <f t="shared" si="26"/>
        <v>0.2</v>
      </c>
      <c r="V263" s="56" t="str">
        <f t="shared" si="27"/>
        <v>Low</v>
      </c>
      <c r="W263" s="56">
        <f t="shared" si="28"/>
        <v>6388519</v>
      </c>
    </row>
    <row r="264" spans="16:23" x14ac:dyDescent="0.25">
      <c r="P264" s="8"/>
      <c r="Q264" s="8"/>
      <c r="R264" s="8" t="s">
        <v>519</v>
      </c>
      <c r="S264" s="8">
        <v>2</v>
      </c>
      <c r="T264" s="8">
        <v>2</v>
      </c>
      <c r="U264" s="55">
        <f t="shared" si="26"/>
        <v>0.4</v>
      </c>
      <c r="V264" s="56" t="str">
        <f t="shared" si="27"/>
        <v>Regular</v>
      </c>
      <c r="W264" s="56">
        <f t="shared" si="28"/>
        <v>3194259.5</v>
      </c>
    </row>
    <row r="265" spans="16:23" x14ac:dyDescent="0.25">
      <c r="P265" s="8"/>
      <c r="Q265" s="8"/>
      <c r="R265" s="8" t="s">
        <v>520</v>
      </c>
      <c r="S265" s="8">
        <v>1</v>
      </c>
      <c r="T265" s="8">
        <v>1</v>
      </c>
      <c r="U265" s="55">
        <f t="shared" si="26"/>
        <v>0.2</v>
      </c>
      <c r="V265" s="56" t="str">
        <f t="shared" si="27"/>
        <v>Low</v>
      </c>
      <c r="W265" s="56">
        <f t="shared" si="28"/>
        <v>6388519</v>
      </c>
    </row>
    <row r="266" spans="16:23" x14ac:dyDescent="0.25">
      <c r="P266" s="8"/>
      <c r="Q266" s="8"/>
      <c r="R266" s="8" t="s">
        <v>521</v>
      </c>
      <c r="S266" s="8">
        <v>3</v>
      </c>
      <c r="T266" s="8">
        <v>1</v>
      </c>
      <c r="U266" s="55">
        <f t="shared" si="26"/>
        <v>0.2</v>
      </c>
      <c r="V266" s="56" t="str">
        <f t="shared" si="27"/>
        <v>Low</v>
      </c>
      <c r="W266" s="56">
        <f t="shared" si="28"/>
        <v>2129506.3333333335</v>
      </c>
    </row>
    <row r="267" spans="16:23" x14ac:dyDescent="0.25">
      <c r="P267" s="8"/>
      <c r="Q267" s="8"/>
      <c r="R267" s="8" t="s">
        <v>522</v>
      </c>
      <c r="S267" s="8">
        <v>3</v>
      </c>
      <c r="T267" s="8">
        <v>3</v>
      </c>
      <c r="U267" s="55">
        <f t="shared" si="26"/>
        <v>0.6</v>
      </c>
      <c r="V267" s="56" t="str">
        <f t="shared" si="27"/>
        <v>Regular</v>
      </c>
      <c r="W267" s="56">
        <f t="shared" si="28"/>
        <v>2129506.3333333335</v>
      </c>
    </row>
    <row r="268" spans="16:23" x14ac:dyDescent="0.25">
      <c r="P268" s="8"/>
      <c r="Q268" s="63" t="s">
        <v>523</v>
      </c>
      <c r="R268" s="8"/>
      <c r="S268" s="8">
        <v>24</v>
      </c>
      <c r="T268" s="8">
        <v>9</v>
      </c>
      <c r="U268" s="55" t="str">
        <f t="shared" si="26"/>
        <v>-</v>
      </c>
      <c r="V268" s="56" t="str">
        <f t="shared" si="27"/>
        <v>-</v>
      </c>
      <c r="W268" s="56">
        <f t="shared" si="28"/>
        <v>266188.29166666669</v>
      </c>
    </row>
    <row r="269" spans="16:23" x14ac:dyDescent="0.25">
      <c r="P269" s="8"/>
      <c r="Q269" s="63" t="s">
        <v>524</v>
      </c>
      <c r="R269" s="8" t="s">
        <v>525</v>
      </c>
      <c r="S269" s="8">
        <v>3</v>
      </c>
      <c r="T269" s="8">
        <v>1</v>
      </c>
      <c r="U269" s="55">
        <f t="shared" si="26"/>
        <v>0.2</v>
      </c>
      <c r="V269" s="56" t="str">
        <f t="shared" si="27"/>
        <v>Low</v>
      </c>
      <c r="W269" s="56">
        <f t="shared" si="28"/>
        <v>2129506.3333333335</v>
      </c>
    </row>
    <row r="270" spans="16:23" x14ac:dyDescent="0.25">
      <c r="P270" s="8"/>
      <c r="Q270" s="8"/>
      <c r="R270" s="8" t="s">
        <v>526</v>
      </c>
      <c r="S270" s="8">
        <v>9</v>
      </c>
      <c r="T270" s="8">
        <v>1</v>
      </c>
      <c r="U270" s="55">
        <f t="shared" si="26"/>
        <v>0.2</v>
      </c>
      <c r="V270" s="56" t="str">
        <f t="shared" si="27"/>
        <v>Low</v>
      </c>
      <c r="W270" s="56">
        <f t="shared" si="28"/>
        <v>709835.4444444445</v>
      </c>
    </row>
    <row r="271" spans="16:23" x14ac:dyDescent="0.25">
      <c r="P271" s="8"/>
      <c r="Q271" s="8"/>
      <c r="R271" s="8" t="s">
        <v>527</v>
      </c>
      <c r="S271" s="8">
        <v>1</v>
      </c>
      <c r="T271" s="8">
        <v>1</v>
      </c>
      <c r="U271" s="55">
        <f t="shared" si="26"/>
        <v>0.2</v>
      </c>
      <c r="V271" s="56" t="str">
        <f t="shared" si="27"/>
        <v>Low</v>
      </c>
      <c r="W271" s="56">
        <f t="shared" si="28"/>
        <v>6388519</v>
      </c>
    </row>
    <row r="272" spans="16:23" x14ac:dyDescent="0.25">
      <c r="P272" s="8"/>
      <c r="Q272" s="8"/>
      <c r="R272" s="8" t="s">
        <v>528</v>
      </c>
      <c r="S272" s="8">
        <v>1</v>
      </c>
      <c r="T272" s="8">
        <v>1</v>
      </c>
      <c r="U272" s="55">
        <f t="shared" si="26"/>
        <v>0.2</v>
      </c>
      <c r="V272" s="56" t="str">
        <f t="shared" si="27"/>
        <v>Low</v>
      </c>
      <c r="W272" s="56">
        <f t="shared" si="28"/>
        <v>6388519</v>
      </c>
    </row>
    <row r="273" spans="16:23" x14ac:dyDescent="0.25">
      <c r="P273" s="8"/>
      <c r="Q273" s="8"/>
      <c r="R273" s="8" t="s">
        <v>529</v>
      </c>
      <c r="S273" s="8">
        <v>9</v>
      </c>
      <c r="T273" s="8">
        <v>1</v>
      </c>
      <c r="U273" s="55">
        <f t="shared" si="26"/>
        <v>0.2</v>
      </c>
      <c r="V273" s="56" t="str">
        <f t="shared" si="27"/>
        <v>Low</v>
      </c>
      <c r="W273" s="56">
        <f t="shared" si="28"/>
        <v>709835.4444444445</v>
      </c>
    </row>
    <row r="274" spans="16:23" x14ac:dyDescent="0.25">
      <c r="P274" s="8"/>
      <c r="Q274" s="63" t="s">
        <v>530</v>
      </c>
      <c r="R274" s="8"/>
      <c r="S274" s="8">
        <v>23</v>
      </c>
      <c r="T274" s="8">
        <v>5</v>
      </c>
      <c r="U274" s="55" t="str">
        <f t="shared" si="26"/>
        <v>-</v>
      </c>
      <c r="V274" s="56" t="str">
        <f t="shared" si="27"/>
        <v>-</v>
      </c>
      <c r="W274" s="56">
        <f t="shared" si="28"/>
        <v>277761.69565217389</v>
      </c>
    </row>
    <row r="275" spans="16:23" x14ac:dyDescent="0.25">
      <c r="P275" s="8"/>
      <c r="Q275" s="63" t="s">
        <v>531</v>
      </c>
      <c r="R275" s="8" t="s">
        <v>532</v>
      </c>
      <c r="S275" s="8">
        <v>10</v>
      </c>
      <c r="T275" s="8">
        <v>2</v>
      </c>
      <c r="U275" s="55">
        <f t="shared" si="26"/>
        <v>0.4</v>
      </c>
      <c r="V275" s="56" t="str">
        <f t="shared" si="27"/>
        <v>Regular</v>
      </c>
      <c r="W275" s="56">
        <f t="shared" si="28"/>
        <v>638851.9</v>
      </c>
    </row>
    <row r="276" spans="16:23" x14ac:dyDescent="0.25">
      <c r="P276" s="8"/>
      <c r="Q276" s="63" t="s">
        <v>533</v>
      </c>
      <c r="R276" s="8"/>
      <c r="S276" s="8">
        <v>10</v>
      </c>
      <c r="T276" s="8">
        <v>2</v>
      </c>
      <c r="U276" s="55" t="str">
        <f t="shared" si="26"/>
        <v>-</v>
      </c>
      <c r="V276" s="56" t="str">
        <f t="shared" si="27"/>
        <v>-</v>
      </c>
      <c r="W276" s="56">
        <f t="shared" si="28"/>
        <v>638851.9</v>
      </c>
    </row>
    <row r="277" spans="16:23" x14ac:dyDescent="0.25">
      <c r="P277" s="8"/>
      <c r="Q277" s="63" t="s">
        <v>534</v>
      </c>
      <c r="R277" s="8" t="s">
        <v>535</v>
      </c>
      <c r="S277" s="8">
        <v>3</v>
      </c>
      <c r="T277" s="8">
        <v>1</v>
      </c>
      <c r="U277" s="55">
        <f t="shared" si="26"/>
        <v>0.2</v>
      </c>
      <c r="V277" s="56" t="str">
        <f t="shared" si="27"/>
        <v>Low</v>
      </c>
      <c r="W277" s="56">
        <f t="shared" si="28"/>
        <v>2129506.3333333335</v>
      </c>
    </row>
    <row r="278" spans="16:23" x14ac:dyDescent="0.25">
      <c r="P278" s="8"/>
      <c r="Q278" s="63" t="s">
        <v>536</v>
      </c>
      <c r="R278" s="8"/>
      <c r="S278" s="8">
        <v>3</v>
      </c>
      <c r="T278" s="8">
        <v>1</v>
      </c>
      <c r="U278" s="55" t="str">
        <f t="shared" si="26"/>
        <v>-</v>
      </c>
      <c r="V278" s="56" t="str">
        <f t="shared" si="27"/>
        <v>-</v>
      </c>
      <c r="W278" s="56">
        <f t="shared" si="28"/>
        <v>2129506.3333333335</v>
      </c>
    </row>
    <row r="279" spans="16:23" x14ac:dyDescent="0.25">
      <c r="P279" s="8"/>
      <c r="Q279" s="63" t="s">
        <v>537</v>
      </c>
      <c r="R279" s="8" t="s">
        <v>538</v>
      </c>
      <c r="S279" s="8">
        <v>12</v>
      </c>
      <c r="T279" s="8">
        <v>1</v>
      </c>
      <c r="U279" s="55">
        <f t="shared" si="26"/>
        <v>0.2</v>
      </c>
      <c r="V279" s="56" t="str">
        <f t="shared" si="27"/>
        <v>Low</v>
      </c>
      <c r="W279" s="56">
        <f t="shared" si="28"/>
        <v>532376.58333333337</v>
      </c>
    </row>
    <row r="280" spans="16:23" x14ac:dyDescent="0.25">
      <c r="P280" s="8"/>
      <c r="Q280" s="8"/>
      <c r="R280" s="8" t="s">
        <v>539</v>
      </c>
      <c r="S280" s="8">
        <v>4</v>
      </c>
      <c r="T280" s="8">
        <v>1</v>
      </c>
      <c r="U280" s="55">
        <f t="shared" si="26"/>
        <v>0.2</v>
      </c>
      <c r="V280" s="56" t="str">
        <f t="shared" si="27"/>
        <v>Low</v>
      </c>
      <c r="W280" s="56">
        <f t="shared" si="28"/>
        <v>1597129.75</v>
      </c>
    </row>
    <row r="281" spans="16:23" x14ac:dyDescent="0.25">
      <c r="P281" s="8"/>
      <c r="Q281" s="8"/>
      <c r="R281" s="8" t="s">
        <v>540</v>
      </c>
      <c r="S281" s="8">
        <v>71</v>
      </c>
      <c r="T281" s="8">
        <v>4</v>
      </c>
      <c r="U281" s="55">
        <f t="shared" si="26"/>
        <v>0.8</v>
      </c>
      <c r="V281" s="56" t="str">
        <f t="shared" si="27"/>
        <v>High</v>
      </c>
      <c r="W281" s="56">
        <f t="shared" si="28"/>
        <v>89979.140845070418</v>
      </c>
    </row>
    <row r="282" spans="16:23" x14ac:dyDescent="0.25">
      <c r="P282" s="8"/>
      <c r="Q282" s="8"/>
      <c r="R282" s="8" t="s">
        <v>541</v>
      </c>
      <c r="S282" s="8">
        <v>38</v>
      </c>
      <c r="T282" s="8">
        <v>2</v>
      </c>
      <c r="U282" s="55">
        <f t="shared" si="26"/>
        <v>0.4</v>
      </c>
      <c r="V282" s="56" t="str">
        <f t="shared" si="27"/>
        <v>Regular</v>
      </c>
      <c r="W282" s="56">
        <f t="shared" si="28"/>
        <v>168118.92105263157</v>
      </c>
    </row>
    <row r="283" spans="16:23" x14ac:dyDescent="0.25">
      <c r="P283" s="8"/>
      <c r="Q283" s="63" t="s">
        <v>542</v>
      </c>
      <c r="R283" s="8"/>
      <c r="S283" s="8">
        <v>125</v>
      </c>
      <c r="T283" s="8">
        <v>8</v>
      </c>
      <c r="U283" s="55" t="str">
        <f t="shared" si="26"/>
        <v>-</v>
      </c>
      <c r="V283" s="56" t="str">
        <f t="shared" si="27"/>
        <v>-</v>
      </c>
      <c r="W283" s="56">
        <f t="shared" si="28"/>
        <v>51108.152000000002</v>
      </c>
    </row>
    <row r="284" spans="16:23" x14ac:dyDescent="0.25">
      <c r="P284" s="8"/>
      <c r="Q284" s="63" t="s">
        <v>543</v>
      </c>
      <c r="R284" s="8" t="s">
        <v>544</v>
      </c>
      <c r="S284" s="8">
        <v>18</v>
      </c>
      <c r="T284" s="8">
        <v>3</v>
      </c>
      <c r="U284" s="55">
        <f t="shared" si="26"/>
        <v>0.6</v>
      </c>
      <c r="V284" s="56" t="str">
        <f t="shared" si="27"/>
        <v>Regular</v>
      </c>
      <c r="W284" s="56">
        <f t="shared" si="28"/>
        <v>354917.72222222225</v>
      </c>
    </row>
    <row r="285" spans="16:23" x14ac:dyDescent="0.25">
      <c r="P285" s="8"/>
      <c r="Q285" s="8"/>
      <c r="R285" s="8" t="s">
        <v>545</v>
      </c>
      <c r="S285" s="8">
        <v>2</v>
      </c>
      <c r="T285" s="8">
        <v>1</v>
      </c>
      <c r="U285" s="55">
        <f t="shared" si="26"/>
        <v>0.2</v>
      </c>
      <c r="V285" s="56" t="str">
        <f t="shared" si="27"/>
        <v>Low</v>
      </c>
      <c r="W285" s="56">
        <f t="shared" si="28"/>
        <v>3194259.5</v>
      </c>
    </row>
    <row r="286" spans="16:23" x14ac:dyDescent="0.25">
      <c r="P286" s="8"/>
      <c r="Q286" s="8"/>
      <c r="R286" s="8" t="s">
        <v>546</v>
      </c>
      <c r="S286" s="8">
        <v>7</v>
      </c>
      <c r="T286" s="8">
        <v>1</v>
      </c>
      <c r="U286" s="55">
        <f t="shared" si="26"/>
        <v>0.2</v>
      </c>
      <c r="V286" s="56" t="str">
        <f t="shared" si="27"/>
        <v>Low</v>
      </c>
      <c r="W286" s="56">
        <f t="shared" si="28"/>
        <v>912645.57142857148</v>
      </c>
    </row>
    <row r="287" spans="16:23" x14ac:dyDescent="0.25">
      <c r="P287" s="8"/>
      <c r="Q287" s="8"/>
      <c r="R287" s="8" t="s">
        <v>547</v>
      </c>
      <c r="S287" s="8">
        <v>3</v>
      </c>
      <c r="T287" s="8">
        <v>1</v>
      </c>
      <c r="U287" s="55">
        <f t="shared" si="26"/>
        <v>0.2</v>
      </c>
      <c r="V287" s="56" t="str">
        <f t="shared" si="27"/>
        <v>Low</v>
      </c>
      <c r="W287" s="56">
        <f t="shared" si="28"/>
        <v>2129506.3333333335</v>
      </c>
    </row>
    <row r="288" spans="16:23" x14ac:dyDescent="0.25">
      <c r="P288" s="8"/>
      <c r="Q288" s="8"/>
      <c r="R288" s="8" t="s">
        <v>548</v>
      </c>
      <c r="S288" s="8">
        <v>13</v>
      </c>
      <c r="T288" s="8">
        <v>2</v>
      </c>
      <c r="U288" s="55">
        <f t="shared" si="26"/>
        <v>0.4</v>
      </c>
      <c r="V288" s="56" t="str">
        <f t="shared" si="27"/>
        <v>Regular</v>
      </c>
      <c r="W288" s="56">
        <f t="shared" si="28"/>
        <v>491424.53846153844</v>
      </c>
    </row>
    <row r="289" spans="16:23" x14ac:dyDescent="0.25">
      <c r="P289" s="8"/>
      <c r="Q289" s="8"/>
      <c r="R289" s="8" t="s">
        <v>549</v>
      </c>
      <c r="S289" s="8">
        <v>5</v>
      </c>
      <c r="T289" s="8">
        <v>1</v>
      </c>
      <c r="U289" s="55">
        <f t="shared" si="26"/>
        <v>0.2</v>
      </c>
      <c r="V289" s="56" t="str">
        <f t="shared" si="27"/>
        <v>Low</v>
      </c>
      <c r="W289" s="56">
        <f t="shared" si="28"/>
        <v>1277703.8</v>
      </c>
    </row>
    <row r="290" spans="16:23" x14ac:dyDescent="0.25">
      <c r="P290" s="8"/>
      <c r="Q290" s="8"/>
      <c r="R290" s="8" t="s">
        <v>550</v>
      </c>
      <c r="S290" s="8">
        <v>2</v>
      </c>
      <c r="T290" s="8">
        <v>2</v>
      </c>
      <c r="U290" s="55">
        <f t="shared" si="26"/>
        <v>0.4</v>
      </c>
      <c r="V290" s="56" t="str">
        <f t="shared" si="27"/>
        <v>Regular</v>
      </c>
      <c r="W290" s="56">
        <f t="shared" si="28"/>
        <v>3194259.5</v>
      </c>
    </row>
    <row r="291" spans="16:23" x14ac:dyDescent="0.25">
      <c r="P291" s="8"/>
      <c r="Q291" s="63" t="s">
        <v>551</v>
      </c>
      <c r="R291" s="8"/>
      <c r="S291" s="8">
        <v>50</v>
      </c>
      <c r="T291" s="8">
        <v>11</v>
      </c>
      <c r="U291" s="55" t="str">
        <f t="shared" si="26"/>
        <v>-</v>
      </c>
      <c r="V291" s="56" t="str">
        <f t="shared" si="27"/>
        <v>-</v>
      </c>
      <c r="W291" s="56">
        <f t="shared" si="28"/>
        <v>127770.38</v>
      </c>
    </row>
    <row r="292" spans="16:23" x14ac:dyDescent="0.25">
      <c r="P292" s="63" t="s">
        <v>552</v>
      </c>
      <c r="Q292" s="8"/>
      <c r="R292" s="8"/>
      <c r="S292" s="8">
        <v>235</v>
      </c>
      <c r="T292" s="8">
        <v>36</v>
      </c>
      <c r="U292" s="55" t="str">
        <f t="shared" si="26"/>
        <v>-</v>
      </c>
      <c r="V292" s="56" t="str">
        <f t="shared" si="27"/>
        <v>-</v>
      </c>
      <c r="W292" s="56">
        <f t="shared" si="28"/>
        <v>27185.187234042554</v>
      </c>
    </row>
    <row r="293" spans="16:23" x14ac:dyDescent="0.25">
      <c r="P293" s="8" t="s">
        <v>553</v>
      </c>
      <c r="Q293" s="63" t="s">
        <v>554</v>
      </c>
      <c r="R293" s="8" t="s">
        <v>555</v>
      </c>
      <c r="S293" s="8">
        <v>7</v>
      </c>
      <c r="T293" s="8">
        <v>1</v>
      </c>
      <c r="U293" s="55">
        <f t="shared" si="26"/>
        <v>0.2</v>
      </c>
      <c r="V293" s="56" t="str">
        <f t="shared" si="27"/>
        <v>Low</v>
      </c>
      <c r="W293" s="56">
        <f t="shared" si="28"/>
        <v>912645.57142857148</v>
      </c>
    </row>
    <row r="294" spans="16:23" x14ac:dyDescent="0.25">
      <c r="P294" s="8"/>
      <c r="Q294" s="8"/>
      <c r="R294" s="8" t="s">
        <v>556</v>
      </c>
      <c r="S294" s="8">
        <v>4</v>
      </c>
      <c r="T294" s="8">
        <v>1</v>
      </c>
      <c r="U294" s="55">
        <f t="shared" si="26"/>
        <v>0.2</v>
      </c>
      <c r="V294" s="56" t="str">
        <f t="shared" si="27"/>
        <v>Low</v>
      </c>
      <c r="W294" s="56">
        <f t="shared" si="28"/>
        <v>1597129.75</v>
      </c>
    </row>
    <row r="295" spans="16:23" x14ac:dyDescent="0.25">
      <c r="P295" s="8"/>
      <c r="Q295" s="8"/>
      <c r="R295" s="8" t="s">
        <v>557</v>
      </c>
      <c r="S295" s="8">
        <v>1</v>
      </c>
      <c r="T295" s="8">
        <v>1</v>
      </c>
      <c r="U295" s="55">
        <f t="shared" si="26"/>
        <v>0.2</v>
      </c>
      <c r="V295" s="56" t="str">
        <f t="shared" si="27"/>
        <v>Low</v>
      </c>
      <c r="W295" s="56">
        <f t="shared" si="28"/>
        <v>6388519</v>
      </c>
    </row>
    <row r="296" spans="16:23" x14ac:dyDescent="0.25">
      <c r="P296" s="8"/>
      <c r="Q296" s="8"/>
      <c r="R296" s="8" t="s">
        <v>558</v>
      </c>
      <c r="S296" s="8">
        <v>2</v>
      </c>
      <c r="T296" s="8">
        <v>1</v>
      </c>
      <c r="U296" s="55">
        <f t="shared" si="26"/>
        <v>0.2</v>
      </c>
      <c r="V296" s="56" t="str">
        <f t="shared" si="27"/>
        <v>Low</v>
      </c>
      <c r="W296" s="56">
        <f t="shared" si="28"/>
        <v>3194259.5</v>
      </c>
    </row>
    <row r="297" spans="16:23" x14ac:dyDescent="0.25">
      <c r="P297" s="8"/>
      <c r="Q297" s="8"/>
      <c r="R297" s="8" t="s">
        <v>559</v>
      </c>
      <c r="S297" s="8">
        <v>1</v>
      </c>
      <c r="T297" s="8">
        <v>1</v>
      </c>
      <c r="U297" s="55">
        <f t="shared" si="26"/>
        <v>0.2</v>
      </c>
      <c r="V297" s="56" t="str">
        <f t="shared" si="27"/>
        <v>Low</v>
      </c>
      <c r="W297" s="56">
        <f t="shared" si="28"/>
        <v>6388519</v>
      </c>
    </row>
    <row r="298" spans="16:23" x14ac:dyDescent="0.25">
      <c r="P298" s="8"/>
      <c r="Q298" s="63" t="s">
        <v>560</v>
      </c>
      <c r="R298" s="8"/>
      <c r="S298" s="8">
        <v>15</v>
      </c>
      <c r="T298" s="8">
        <v>5</v>
      </c>
      <c r="U298" s="55" t="str">
        <f t="shared" si="26"/>
        <v>-</v>
      </c>
      <c r="V298" s="56" t="str">
        <f t="shared" si="27"/>
        <v>-</v>
      </c>
      <c r="W298" s="56">
        <f t="shared" si="28"/>
        <v>425901.26666666666</v>
      </c>
    </row>
    <row r="299" spans="16:23" x14ac:dyDescent="0.25">
      <c r="P299" s="8"/>
      <c r="Q299" s="63" t="s">
        <v>561</v>
      </c>
      <c r="R299" s="8" t="s">
        <v>562</v>
      </c>
      <c r="S299" s="8">
        <v>1</v>
      </c>
      <c r="T299" s="8">
        <v>1</v>
      </c>
      <c r="U299" s="55">
        <f t="shared" si="26"/>
        <v>0.2</v>
      </c>
      <c r="V299" s="56" t="str">
        <f t="shared" si="27"/>
        <v>Low</v>
      </c>
      <c r="W299" s="56">
        <f t="shared" si="28"/>
        <v>6388519</v>
      </c>
    </row>
    <row r="300" spans="16:23" x14ac:dyDescent="0.25">
      <c r="P300" s="8"/>
      <c r="Q300" s="8"/>
      <c r="R300" s="8" t="s">
        <v>563</v>
      </c>
      <c r="S300" s="8">
        <v>2</v>
      </c>
      <c r="T300" s="8">
        <v>1</v>
      </c>
      <c r="U300" s="55">
        <f t="shared" si="26"/>
        <v>0.2</v>
      </c>
      <c r="V300" s="56" t="str">
        <f t="shared" si="27"/>
        <v>Low</v>
      </c>
      <c r="W300" s="56">
        <f t="shared" si="28"/>
        <v>3194259.5</v>
      </c>
    </row>
    <row r="301" spans="16:23" x14ac:dyDescent="0.25">
      <c r="P301" s="8"/>
      <c r="Q301" s="8"/>
      <c r="R301" s="8" t="s">
        <v>564</v>
      </c>
      <c r="S301" s="8">
        <v>39</v>
      </c>
      <c r="T301" s="8">
        <v>2</v>
      </c>
      <c r="U301" s="55">
        <f t="shared" si="26"/>
        <v>0.4</v>
      </c>
      <c r="V301" s="56" t="str">
        <f t="shared" si="27"/>
        <v>Regular</v>
      </c>
      <c r="W301" s="56">
        <f t="shared" si="28"/>
        <v>163808.1794871795</v>
      </c>
    </row>
    <row r="302" spans="16:23" x14ac:dyDescent="0.25">
      <c r="P302" s="8"/>
      <c r="Q302" s="8"/>
      <c r="R302" s="8" t="s">
        <v>565</v>
      </c>
      <c r="S302" s="8">
        <v>4</v>
      </c>
      <c r="T302" s="8">
        <v>1</v>
      </c>
      <c r="U302" s="55">
        <f t="shared" si="26"/>
        <v>0.2</v>
      </c>
      <c r="V302" s="56" t="str">
        <f t="shared" si="27"/>
        <v>Low</v>
      </c>
      <c r="W302" s="56">
        <f t="shared" si="28"/>
        <v>1597129.75</v>
      </c>
    </row>
    <row r="303" spans="16:23" x14ac:dyDescent="0.25">
      <c r="P303" s="8"/>
      <c r="Q303" s="8"/>
      <c r="R303" s="8" t="s">
        <v>566</v>
      </c>
      <c r="S303" s="8">
        <v>2</v>
      </c>
      <c r="T303" s="8">
        <v>1</v>
      </c>
      <c r="U303" s="55">
        <f t="shared" si="26"/>
        <v>0.2</v>
      </c>
      <c r="V303" s="56" t="str">
        <f t="shared" si="27"/>
        <v>Low</v>
      </c>
      <c r="W303" s="56">
        <f t="shared" si="28"/>
        <v>3194259.5</v>
      </c>
    </row>
    <row r="304" spans="16:23" x14ac:dyDescent="0.25">
      <c r="P304" s="8"/>
      <c r="Q304" s="63" t="s">
        <v>567</v>
      </c>
      <c r="R304" s="8"/>
      <c r="S304" s="8">
        <v>48</v>
      </c>
      <c r="T304" s="8">
        <v>6</v>
      </c>
      <c r="U304" s="55" t="str">
        <f t="shared" si="26"/>
        <v>-</v>
      </c>
      <c r="V304" s="56" t="str">
        <f t="shared" si="27"/>
        <v>-</v>
      </c>
      <c r="W304" s="56">
        <f t="shared" si="28"/>
        <v>133094.14583333334</v>
      </c>
    </row>
    <row r="305" spans="16:23" x14ac:dyDescent="0.25">
      <c r="P305" s="8"/>
      <c r="Q305" s="63" t="s">
        <v>568</v>
      </c>
      <c r="R305" s="8" t="s">
        <v>569</v>
      </c>
      <c r="S305" s="8">
        <v>7</v>
      </c>
      <c r="T305" s="8">
        <v>4</v>
      </c>
      <c r="U305" s="55">
        <f t="shared" si="26"/>
        <v>0.8</v>
      </c>
      <c r="V305" s="56" t="str">
        <f t="shared" si="27"/>
        <v>High</v>
      </c>
      <c r="W305" s="56">
        <f t="shared" si="28"/>
        <v>912645.57142857148</v>
      </c>
    </row>
    <row r="306" spans="16:23" x14ac:dyDescent="0.25">
      <c r="P306" s="8"/>
      <c r="Q306" s="8"/>
      <c r="R306" s="8" t="s">
        <v>570</v>
      </c>
      <c r="S306" s="8">
        <v>5</v>
      </c>
      <c r="T306" s="8">
        <v>2</v>
      </c>
      <c r="U306" s="55">
        <f t="shared" si="26"/>
        <v>0.4</v>
      </c>
      <c r="V306" s="56" t="str">
        <f t="shared" si="27"/>
        <v>Regular</v>
      </c>
      <c r="W306" s="56">
        <f t="shared" si="28"/>
        <v>1277703.8</v>
      </c>
    </row>
    <row r="307" spans="16:23" x14ac:dyDescent="0.25">
      <c r="P307" s="8"/>
      <c r="Q307" s="8"/>
      <c r="R307" s="8" t="s">
        <v>571</v>
      </c>
      <c r="S307" s="8">
        <v>4</v>
      </c>
      <c r="T307" s="8">
        <v>2</v>
      </c>
      <c r="U307" s="55">
        <f t="shared" si="26"/>
        <v>0.4</v>
      </c>
      <c r="V307" s="56" t="str">
        <f t="shared" si="27"/>
        <v>Regular</v>
      </c>
      <c r="W307" s="56">
        <f t="shared" si="28"/>
        <v>1597129.75</v>
      </c>
    </row>
    <row r="308" spans="16:23" x14ac:dyDescent="0.25">
      <c r="P308" s="8"/>
      <c r="Q308" s="8"/>
      <c r="R308" s="8" t="s">
        <v>572</v>
      </c>
      <c r="S308" s="8">
        <v>1</v>
      </c>
      <c r="T308" s="8">
        <v>1</v>
      </c>
      <c r="U308" s="55">
        <f t="shared" si="26"/>
        <v>0.2</v>
      </c>
      <c r="V308" s="56" t="str">
        <f t="shared" si="27"/>
        <v>Low</v>
      </c>
      <c r="W308" s="56">
        <f t="shared" si="28"/>
        <v>6388519</v>
      </c>
    </row>
    <row r="309" spans="16:23" x14ac:dyDescent="0.25">
      <c r="P309" s="8"/>
      <c r="Q309" s="8"/>
      <c r="R309" s="8" t="s">
        <v>573</v>
      </c>
      <c r="S309" s="8">
        <v>40</v>
      </c>
      <c r="T309" s="8">
        <v>3</v>
      </c>
      <c r="U309" s="55">
        <f t="shared" si="26"/>
        <v>0.6</v>
      </c>
      <c r="V309" s="56" t="str">
        <f t="shared" si="27"/>
        <v>Regular</v>
      </c>
      <c r="W309" s="56">
        <f t="shared" si="28"/>
        <v>159712.97500000001</v>
      </c>
    </row>
    <row r="310" spans="16:23" x14ac:dyDescent="0.25">
      <c r="P310" s="8"/>
      <c r="Q310" s="8"/>
      <c r="R310" s="8" t="s">
        <v>574</v>
      </c>
      <c r="S310" s="8">
        <v>27</v>
      </c>
      <c r="T310" s="8">
        <v>3</v>
      </c>
      <c r="U310" s="55">
        <f t="shared" si="26"/>
        <v>0.6</v>
      </c>
      <c r="V310" s="56" t="str">
        <f t="shared" si="27"/>
        <v>Regular</v>
      </c>
      <c r="W310" s="56">
        <f t="shared" si="28"/>
        <v>236611.8148148148</v>
      </c>
    </row>
    <row r="311" spans="16:23" x14ac:dyDescent="0.25">
      <c r="P311" s="8"/>
      <c r="Q311" s="8"/>
      <c r="R311" s="8" t="s">
        <v>575</v>
      </c>
      <c r="S311" s="8">
        <v>22</v>
      </c>
      <c r="T311" s="8">
        <v>2</v>
      </c>
      <c r="U311" s="55">
        <f t="shared" si="26"/>
        <v>0.4</v>
      </c>
      <c r="V311" s="56" t="str">
        <f t="shared" si="27"/>
        <v>Regular</v>
      </c>
      <c r="W311" s="56">
        <f t="shared" si="28"/>
        <v>290387.22727272729</v>
      </c>
    </row>
    <row r="312" spans="16:23" x14ac:dyDescent="0.25">
      <c r="P312" s="8"/>
      <c r="Q312" s="8"/>
      <c r="R312" s="8" t="s">
        <v>576</v>
      </c>
      <c r="S312" s="8">
        <v>4</v>
      </c>
      <c r="T312" s="8">
        <v>2</v>
      </c>
      <c r="U312" s="55">
        <f t="shared" si="26"/>
        <v>0.4</v>
      </c>
      <c r="V312" s="56" t="str">
        <f t="shared" si="27"/>
        <v>Regular</v>
      </c>
      <c r="W312" s="56">
        <f t="shared" si="28"/>
        <v>1597129.75</v>
      </c>
    </row>
    <row r="313" spans="16:23" x14ac:dyDescent="0.25">
      <c r="P313" s="8"/>
      <c r="Q313" s="8"/>
      <c r="R313" s="8" t="s">
        <v>577</v>
      </c>
      <c r="S313" s="8">
        <v>7</v>
      </c>
      <c r="T313" s="8">
        <v>1</v>
      </c>
      <c r="U313" s="55">
        <f t="shared" si="26"/>
        <v>0.2</v>
      </c>
      <c r="V313" s="56" t="str">
        <f t="shared" si="27"/>
        <v>Low</v>
      </c>
      <c r="W313" s="56">
        <f t="shared" si="28"/>
        <v>912645.57142857148</v>
      </c>
    </row>
    <row r="314" spans="16:23" x14ac:dyDescent="0.25">
      <c r="P314" s="8"/>
      <c r="Q314" s="8"/>
      <c r="R314" s="8" t="s">
        <v>578</v>
      </c>
      <c r="S314" s="8">
        <v>32</v>
      </c>
      <c r="T314" s="8">
        <v>2</v>
      </c>
      <c r="U314" s="55">
        <f t="shared" si="26"/>
        <v>0.4</v>
      </c>
      <c r="V314" s="56" t="str">
        <f t="shared" si="27"/>
        <v>Regular</v>
      </c>
      <c r="W314" s="56">
        <f t="shared" si="28"/>
        <v>199641.21875</v>
      </c>
    </row>
    <row r="315" spans="16:23" x14ac:dyDescent="0.25">
      <c r="P315" s="8"/>
      <c r="Q315" s="8"/>
      <c r="R315" s="8" t="s">
        <v>579</v>
      </c>
      <c r="S315" s="8">
        <v>45</v>
      </c>
      <c r="T315" s="8">
        <v>2</v>
      </c>
      <c r="U315" s="55">
        <f t="shared" si="26"/>
        <v>0.4</v>
      </c>
      <c r="V315" s="56" t="str">
        <f t="shared" si="27"/>
        <v>Regular</v>
      </c>
      <c r="W315" s="56">
        <f t="shared" si="28"/>
        <v>141967.08888888889</v>
      </c>
    </row>
    <row r="316" spans="16:23" x14ac:dyDescent="0.25">
      <c r="P316" s="8"/>
      <c r="Q316" s="8"/>
      <c r="R316" s="8" t="s">
        <v>580</v>
      </c>
      <c r="S316" s="8">
        <v>19</v>
      </c>
      <c r="T316" s="8">
        <v>3</v>
      </c>
      <c r="U316" s="55">
        <f t="shared" si="26"/>
        <v>0.6</v>
      </c>
      <c r="V316" s="56" t="str">
        <f t="shared" si="27"/>
        <v>Regular</v>
      </c>
      <c r="W316" s="56">
        <f t="shared" si="28"/>
        <v>336237.84210526315</v>
      </c>
    </row>
    <row r="317" spans="16:23" x14ac:dyDescent="0.25">
      <c r="P317" s="8"/>
      <c r="Q317" s="8"/>
      <c r="R317" s="8" t="s">
        <v>581</v>
      </c>
      <c r="S317" s="8">
        <v>5</v>
      </c>
      <c r="T317" s="8">
        <v>1</v>
      </c>
      <c r="U317" s="55">
        <f t="shared" si="26"/>
        <v>0.2</v>
      </c>
      <c r="V317" s="56" t="str">
        <f t="shared" si="27"/>
        <v>Low</v>
      </c>
      <c r="W317" s="56">
        <f t="shared" si="28"/>
        <v>1277703.8</v>
      </c>
    </row>
    <row r="318" spans="16:23" x14ac:dyDescent="0.25">
      <c r="P318" s="8"/>
      <c r="Q318" s="8"/>
      <c r="R318" s="8" t="s">
        <v>582</v>
      </c>
      <c r="S318" s="8">
        <v>195</v>
      </c>
      <c r="T318" s="8">
        <v>5</v>
      </c>
      <c r="U318" s="55">
        <f t="shared" si="26"/>
        <v>1</v>
      </c>
      <c r="V318" s="56" t="str">
        <f t="shared" si="27"/>
        <v>Very high</v>
      </c>
      <c r="W318" s="56">
        <f t="shared" si="28"/>
        <v>32761.635897435899</v>
      </c>
    </row>
    <row r="319" spans="16:23" x14ac:dyDescent="0.25">
      <c r="P319" s="8"/>
      <c r="Q319" s="8"/>
      <c r="R319" s="8" t="s">
        <v>583</v>
      </c>
      <c r="S319" s="8">
        <v>1</v>
      </c>
      <c r="T319" s="8">
        <v>1</v>
      </c>
      <c r="U319" s="55">
        <f t="shared" si="26"/>
        <v>0.2</v>
      </c>
      <c r="V319" s="56" t="str">
        <f t="shared" si="27"/>
        <v>Low</v>
      </c>
      <c r="W319" s="56">
        <f t="shared" si="28"/>
        <v>6388519</v>
      </c>
    </row>
    <row r="320" spans="16:23" x14ac:dyDescent="0.25">
      <c r="P320" s="8"/>
      <c r="Q320" s="8"/>
      <c r="R320" s="8" t="s">
        <v>584</v>
      </c>
      <c r="S320" s="8">
        <v>12</v>
      </c>
      <c r="T320" s="8">
        <v>2</v>
      </c>
      <c r="U320" s="55">
        <f t="shared" si="26"/>
        <v>0.4</v>
      </c>
      <c r="V320" s="56" t="str">
        <f t="shared" si="27"/>
        <v>Regular</v>
      </c>
      <c r="W320" s="56">
        <f t="shared" si="28"/>
        <v>532376.58333333337</v>
      </c>
    </row>
    <row r="321" spans="16:23" x14ac:dyDescent="0.25">
      <c r="P321" s="8"/>
      <c r="Q321" s="63" t="s">
        <v>585</v>
      </c>
      <c r="R321" s="8"/>
      <c r="S321" s="8">
        <v>426</v>
      </c>
      <c r="T321" s="8">
        <v>36</v>
      </c>
      <c r="U321" s="55" t="str">
        <f t="shared" si="26"/>
        <v>-</v>
      </c>
      <c r="V321" s="56" t="str">
        <f t="shared" si="27"/>
        <v>-</v>
      </c>
      <c r="W321" s="56">
        <f t="shared" si="28"/>
        <v>14996.523474178404</v>
      </c>
    </row>
    <row r="322" spans="16:23" x14ac:dyDescent="0.25">
      <c r="P322" s="8"/>
      <c r="Q322" s="63" t="s">
        <v>586</v>
      </c>
      <c r="R322" s="8" t="s">
        <v>587</v>
      </c>
      <c r="S322" s="8">
        <v>12</v>
      </c>
      <c r="T322" s="8">
        <v>1</v>
      </c>
      <c r="U322" s="55">
        <f t="shared" si="26"/>
        <v>0.2</v>
      </c>
      <c r="V322" s="56" t="str">
        <f t="shared" si="27"/>
        <v>Low</v>
      </c>
      <c r="W322" s="56">
        <f t="shared" si="28"/>
        <v>532376.58333333337</v>
      </c>
    </row>
    <row r="323" spans="16:23" x14ac:dyDescent="0.25">
      <c r="P323" s="8"/>
      <c r="Q323" s="63" t="s">
        <v>588</v>
      </c>
      <c r="R323" s="8"/>
      <c r="S323" s="8">
        <v>12</v>
      </c>
      <c r="T323" s="8">
        <v>1</v>
      </c>
      <c r="U323" s="55" t="str">
        <f t="shared" si="26"/>
        <v>-</v>
      </c>
      <c r="V323" s="56" t="str">
        <f t="shared" si="27"/>
        <v>-</v>
      </c>
      <c r="W323" s="56">
        <f t="shared" si="28"/>
        <v>532376.58333333337</v>
      </c>
    </row>
    <row r="324" spans="16:23" x14ac:dyDescent="0.25">
      <c r="P324" s="8"/>
      <c r="Q324" s="63" t="s">
        <v>589</v>
      </c>
      <c r="R324" s="8" t="s">
        <v>590</v>
      </c>
      <c r="S324" s="8">
        <v>2</v>
      </c>
      <c r="T324" s="8">
        <v>1</v>
      </c>
      <c r="U324" s="55">
        <f t="shared" ref="U324:U387" si="29">IF(R324="","-",IFERROR(T324/$E$2,"-"))</f>
        <v>0.2</v>
      </c>
      <c r="V324" s="56" t="str">
        <f t="shared" ref="V324:V387" si="30">IF(R324="","-",IF(U324&gt;=0.9,"Very high",IF(U324&gt;=0.7,"High",IF(U324&gt;=0.4,"Regular",IF(U324&gt;=0.2,"Low","Very low")))))</f>
        <v>Low</v>
      </c>
      <c r="W324" s="56">
        <f t="shared" ref="W324:W387" si="31">IFERROR($F$16/S324,"-")</f>
        <v>3194259.5</v>
      </c>
    </row>
    <row r="325" spans="16:23" x14ac:dyDescent="0.25">
      <c r="P325" s="8"/>
      <c r="Q325" s="8"/>
      <c r="R325" s="8" t="s">
        <v>591</v>
      </c>
      <c r="S325" s="8">
        <v>8</v>
      </c>
      <c r="T325" s="8">
        <v>3</v>
      </c>
      <c r="U325" s="55">
        <f t="shared" si="29"/>
        <v>0.6</v>
      </c>
      <c r="V325" s="56" t="str">
        <f t="shared" si="30"/>
        <v>Regular</v>
      </c>
      <c r="W325" s="56">
        <f t="shared" si="31"/>
        <v>798564.875</v>
      </c>
    </row>
    <row r="326" spans="16:23" x14ac:dyDescent="0.25">
      <c r="P326" s="8"/>
      <c r="Q326" s="8"/>
      <c r="R326" s="8" t="s">
        <v>592</v>
      </c>
      <c r="S326" s="8">
        <v>3</v>
      </c>
      <c r="T326" s="8">
        <v>2</v>
      </c>
      <c r="U326" s="55">
        <f t="shared" si="29"/>
        <v>0.4</v>
      </c>
      <c r="V326" s="56" t="str">
        <f t="shared" si="30"/>
        <v>Regular</v>
      </c>
      <c r="W326" s="56">
        <f t="shared" si="31"/>
        <v>2129506.3333333335</v>
      </c>
    </row>
    <row r="327" spans="16:23" x14ac:dyDescent="0.25">
      <c r="P327" s="8"/>
      <c r="Q327" s="63" t="s">
        <v>593</v>
      </c>
      <c r="R327" s="8"/>
      <c r="S327" s="8">
        <v>13</v>
      </c>
      <c r="T327" s="8">
        <v>6</v>
      </c>
      <c r="U327" s="55" t="str">
        <f t="shared" si="29"/>
        <v>-</v>
      </c>
      <c r="V327" s="56" t="str">
        <f t="shared" si="30"/>
        <v>-</v>
      </c>
      <c r="W327" s="56">
        <f t="shared" si="31"/>
        <v>491424.53846153844</v>
      </c>
    </row>
    <row r="328" spans="16:23" x14ac:dyDescent="0.25">
      <c r="P328" s="8"/>
      <c r="Q328" s="63" t="s">
        <v>594</v>
      </c>
      <c r="R328" s="8" t="s">
        <v>595</v>
      </c>
      <c r="S328" s="8">
        <v>2</v>
      </c>
      <c r="T328" s="8">
        <v>2</v>
      </c>
      <c r="U328" s="55">
        <f t="shared" si="29"/>
        <v>0.4</v>
      </c>
      <c r="V328" s="56" t="str">
        <f t="shared" si="30"/>
        <v>Regular</v>
      </c>
      <c r="W328" s="56">
        <f t="shared" si="31"/>
        <v>3194259.5</v>
      </c>
    </row>
    <row r="329" spans="16:23" x14ac:dyDescent="0.25">
      <c r="P329" s="8"/>
      <c r="Q329" s="8"/>
      <c r="R329" s="8" t="s">
        <v>596</v>
      </c>
      <c r="S329" s="8">
        <v>9</v>
      </c>
      <c r="T329" s="8">
        <v>2</v>
      </c>
      <c r="U329" s="55">
        <f t="shared" si="29"/>
        <v>0.4</v>
      </c>
      <c r="V329" s="56" t="str">
        <f t="shared" si="30"/>
        <v>Regular</v>
      </c>
      <c r="W329" s="56">
        <f t="shared" si="31"/>
        <v>709835.4444444445</v>
      </c>
    </row>
    <row r="330" spans="16:23" x14ac:dyDescent="0.25">
      <c r="P330" s="8"/>
      <c r="Q330" s="8"/>
      <c r="R330" s="8" t="s">
        <v>597</v>
      </c>
      <c r="S330" s="8">
        <v>1</v>
      </c>
      <c r="T330" s="8">
        <v>1</v>
      </c>
      <c r="U330" s="55">
        <f t="shared" si="29"/>
        <v>0.2</v>
      </c>
      <c r="V330" s="56" t="str">
        <f t="shared" si="30"/>
        <v>Low</v>
      </c>
      <c r="W330" s="56">
        <f t="shared" si="31"/>
        <v>6388519</v>
      </c>
    </row>
    <row r="331" spans="16:23" x14ac:dyDescent="0.25">
      <c r="P331" s="8"/>
      <c r="Q331" s="8"/>
      <c r="R331" s="8" t="s">
        <v>598</v>
      </c>
      <c r="S331" s="8">
        <v>4</v>
      </c>
      <c r="T331" s="8">
        <v>2</v>
      </c>
      <c r="U331" s="55">
        <f t="shared" si="29"/>
        <v>0.4</v>
      </c>
      <c r="V331" s="56" t="str">
        <f t="shared" si="30"/>
        <v>Regular</v>
      </c>
      <c r="W331" s="56">
        <f t="shared" si="31"/>
        <v>1597129.75</v>
      </c>
    </row>
    <row r="332" spans="16:23" x14ac:dyDescent="0.25">
      <c r="P332" s="8"/>
      <c r="Q332" s="8"/>
      <c r="R332" s="8" t="s">
        <v>599</v>
      </c>
      <c r="S332" s="8">
        <v>1</v>
      </c>
      <c r="T332" s="8">
        <v>1</v>
      </c>
      <c r="U332" s="55">
        <f t="shared" si="29"/>
        <v>0.2</v>
      </c>
      <c r="V332" s="56" t="str">
        <f t="shared" si="30"/>
        <v>Low</v>
      </c>
      <c r="W332" s="56">
        <f t="shared" si="31"/>
        <v>6388519</v>
      </c>
    </row>
    <row r="333" spans="16:23" x14ac:dyDescent="0.25">
      <c r="P333" s="8"/>
      <c r="Q333" s="8"/>
      <c r="R333" s="8" t="s">
        <v>600</v>
      </c>
      <c r="S333" s="8">
        <v>2</v>
      </c>
      <c r="T333" s="8">
        <v>1</v>
      </c>
      <c r="U333" s="55">
        <f t="shared" si="29"/>
        <v>0.2</v>
      </c>
      <c r="V333" s="56" t="str">
        <f t="shared" si="30"/>
        <v>Low</v>
      </c>
      <c r="W333" s="56">
        <f t="shared" si="31"/>
        <v>3194259.5</v>
      </c>
    </row>
    <row r="334" spans="16:23" x14ac:dyDescent="0.25">
      <c r="P334" s="8"/>
      <c r="Q334" s="8"/>
      <c r="R334" s="8" t="s">
        <v>601</v>
      </c>
      <c r="S334" s="8">
        <v>19</v>
      </c>
      <c r="T334" s="8">
        <v>2</v>
      </c>
      <c r="U334" s="55">
        <f t="shared" si="29"/>
        <v>0.4</v>
      </c>
      <c r="V334" s="56" t="str">
        <f t="shared" si="30"/>
        <v>Regular</v>
      </c>
      <c r="W334" s="56">
        <f t="shared" si="31"/>
        <v>336237.84210526315</v>
      </c>
    </row>
    <row r="335" spans="16:23" x14ac:dyDescent="0.25">
      <c r="P335" s="8"/>
      <c r="Q335" s="8"/>
      <c r="R335" s="8" t="s">
        <v>602</v>
      </c>
      <c r="S335" s="8">
        <v>4</v>
      </c>
      <c r="T335" s="8">
        <v>1</v>
      </c>
      <c r="U335" s="55">
        <f t="shared" si="29"/>
        <v>0.2</v>
      </c>
      <c r="V335" s="56" t="str">
        <f t="shared" si="30"/>
        <v>Low</v>
      </c>
      <c r="W335" s="56">
        <f t="shared" si="31"/>
        <v>1597129.75</v>
      </c>
    </row>
    <row r="336" spans="16:23" x14ac:dyDescent="0.25">
      <c r="P336" s="8"/>
      <c r="Q336" s="8"/>
      <c r="R336" s="8" t="s">
        <v>603</v>
      </c>
      <c r="S336" s="8">
        <v>3</v>
      </c>
      <c r="T336" s="8">
        <v>1</v>
      </c>
      <c r="U336" s="55">
        <f t="shared" si="29"/>
        <v>0.2</v>
      </c>
      <c r="V336" s="56" t="str">
        <f t="shared" si="30"/>
        <v>Low</v>
      </c>
      <c r="W336" s="56">
        <f t="shared" si="31"/>
        <v>2129506.3333333335</v>
      </c>
    </row>
    <row r="337" spans="16:23" x14ac:dyDescent="0.25">
      <c r="P337" s="8"/>
      <c r="Q337" s="8"/>
      <c r="R337" s="8" t="s">
        <v>604</v>
      </c>
      <c r="S337" s="8">
        <v>42</v>
      </c>
      <c r="T337" s="8">
        <v>4</v>
      </c>
      <c r="U337" s="55">
        <f t="shared" si="29"/>
        <v>0.8</v>
      </c>
      <c r="V337" s="56" t="str">
        <f t="shared" si="30"/>
        <v>High</v>
      </c>
      <c r="W337" s="56">
        <f t="shared" si="31"/>
        <v>152107.59523809524</v>
      </c>
    </row>
    <row r="338" spans="16:23" x14ac:dyDescent="0.25">
      <c r="P338" s="8"/>
      <c r="Q338" s="8"/>
      <c r="R338" s="8" t="s">
        <v>605</v>
      </c>
      <c r="S338" s="8">
        <v>1</v>
      </c>
      <c r="T338" s="8">
        <v>1</v>
      </c>
      <c r="U338" s="55">
        <f t="shared" si="29"/>
        <v>0.2</v>
      </c>
      <c r="V338" s="56" t="str">
        <f t="shared" si="30"/>
        <v>Low</v>
      </c>
      <c r="W338" s="56">
        <f t="shared" si="31"/>
        <v>6388519</v>
      </c>
    </row>
    <row r="339" spans="16:23" x14ac:dyDescent="0.25">
      <c r="P339" s="8"/>
      <c r="Q339" s="8"/>
      <c r="R339" s="8" t="s">
        <v>606</v>
      </c>
      <c r="S339" s="8">
        <v>3</v>
      </c>
      <c r="T339" s="8">
        <v>1</v>
      </c>
      <c r="U339" s="55">
        <f t="shared" si="29"/>
        <v>0.2</v>
      </c>
      <c r="V339" s="56" t="str">
        <f t="shared" si="30"/>
        <v>Low</v>
      </c>
      <c r="W339" s="56">
        <f t="shared" si="31"/>
        <v>2129506.3333333335</v>
      </c>
    </row>
    <row r="340" spans="16:23" x14ac:dyDescent="0.25">
      <c r="P340" s="8"/>
      <c r="Q340" s="8"/>
      <c r="R340" s="8" t="s">
        <v>607</v>
      </c>
      <c r="S340" s="8">
        <v>14</v>
      </c>
      <c r="T340" s="8">
        <v>1</v>
      </c>
      <c r="U340" s="55">
        <f t="shared" si="29"/>
        <v>0.2</v>
      </c>
      <c r="V340" s="56" t="str">
        <f t="shared" si="30"/>
        <v>Low</v>
      </c>
      <c r="W340" s="56">
        <f t="shared" si="31"/>
        <v>456322.78571428574</v>
      </c>
    </row>
    <row r="341" spans="16:23" x14ac:dyDescent="0.25">
      <c r="P341" s="8"/>
      <c r="Q341" s="8"/>
      <c r="R341" s="8" t="s">
        <v>608</v>
      </c>
      <c r="S341" s="8">
        <v>10</v>
      </c>
      <c r="T341" s="8">
        <v>4</v>
      </c>
      <c r="U341" s="55">
        <f t="shared" si="29"/>
        <v>0.8</v>
      </c>
      <c r="V341" s="56" t="str">
        <f t="shared" si="30"/>
        <v>High</v>
      </c>
      <c r="W341" s="56">
        <f t="shared" si="31"/>
        <v>638851.9</v>
      </c>
    </row>
    <row r="342" spans="16:23" x14ac:dyDescent="0.25">
      <c r="P342" s="8"/>
      <c r="Q342" s="8"/>
      <c r="R342" s="8" t="s">
        <v>609</v>
      </c>
      <c r="S342" s="8">
        <v>1</v>
      </c>
      <c r="T342" s="8">
        <v>1</v>
      </c>
      <c r="U342" s="55">
        <f t="shared" si="29"/>
        <v>0.2</v>
      </c>
      <c r="V342" s="56" t="str">
        <f t="shared" si="30"/>
        <v>Low</v>
      </c>
      <c r="W342" s="56">
        <f t="shared" si="31"/>
        <v>6388519</v>
      </c>
    </row>
    <row r="343" spans="16:23" x14ac:dyDescent="0.25">
      <c r="P343" s="8"/>
      <c r="Q343" s="63" t="s">
        <v>610</v>
      </c>
      <c r="R343" s="8"/>
      <c r="S343" s="8">
        <v>116</v>
      </c>
      <c r="T343" s="8">
        <v>25</v>
      </c>
      <c r="U343" s="55" t="str">
        <f t="shared" si="29"/>
        <v>-</v>
      </c>
      <c r="V343" s="56" t="str">
        <f t="shared" si="30"/>
        <v>-</v>
      </c>
      <c r="W343" s="56">
        <f t="shared" si="31"/>
        <v>55073.439655172413</v>
      </c>
    </row>
    <row r="344" spans="16:23" x14ac:dyDescent="0.25">
      <c r="P344" s="8"/>
      <c r="Q344" s="63" t="s">
        <v>611</v>
      </c>
      <c r="R344" s="8" t="s">
        <v>612</v>
      </c>
      <c r="S344" s="8">
        <v>2</v>
      </c>
      <c r="T344" s="8">
        <v>1</v>
      </c>
      <c r="U344" s="55">
        <f t="shared" si="29"/>
        <v>0.2</v>
      </c>
      <c r="V344" s="56" t="str">
        <f t="shared" si="30"/>
        <v>Low</v>
      </c>
      <c r="W344" s="56">
        <f t="shared" si="31"/>
        <v>3194259.5</v>
      </c>
    </row>
    <row r="345" spans="16:23" x14ac:dyDescent="0.25">
      <c r="P345" s="8"/>
      <c r="Q345" s="8"/>
      <c r="R345" s="8" t="s">
        <v>613</v>
      </c>
      <c r="S345" s="8">
        <v>8</v>
      </c>
      <c r="T345" s="8">
        <v>2</v>
      </c>
      <c r="U345" s="55">
        <f t="shared" si="29"/>
        <v>0.4</v>
      </c>
      <c r="V345" s="56" t="str">
        <f t="shared" si="30"/>
        <v>Regular</v>
      </c>
      <c r="W345" s="56">
        <f t="shared" si="31"/>
        <v>798564.875</v>
      </c>
    </row>
    <row r="346" spans="16:23" x14ac:dyDescent="0.25">
      <c r="P346" s="8"/>
      <c r="Q346" s="8"/>
      <c r="R346" s="8" t="s">
        <v>614</v>
      </c>
      <c r="S346" s="8">
        <v>3</v>
      </c>
      <c r="T346" s="8">
        <v>1</v>
      </c>
      <c r="U346" s="55">
        <f t="shared" si="29"/>
        <v>0.2</v>
      </c>
      <c r="V346" s="56" t="str">
        <f t="shared" si="30"/>
        <v>Low</v>
      </c>
      <c r="W346" s="56">
        <f t="shared" si="31"/>
        <v>2129506.3333333335</v>
      </c>
    </row>
    <row r="347" spans="16:23" x14ac:dyDescent="0.25">
      <c r="P347" s="8"/>
      <c r="Q347" s="8"/>
      <c r="R347" s="8" t="s">
        <v>615</v>
      </c>
      <c r="S347" s="8">
        <v>1</v>
      </c>
      <c r="T347" s="8">
        <v>1</v>
      </c>
      <c r="U347" s="55">
        <f t="shared" si="29"/>
        <v>0.2</v>
      </c>
      <c r="V347" s="56" t="str">
        <f t="shared" si="30"/>
        <v>Low</v>
      </c>
      <c r="W347" s="56">
        <f t="shared" si="31"/>
        <v>6388519</v>
      </c>
    </row>
    <row r="348" spans="16:23" x14ac:dyDescent="0.25">
      <c r="P348" s="8"/>
      <c r="Q348" s="8"/>
      <c r="R348" s="8" t="s">
        <v>616</v>
      </c>
      <c r="S348" s="8">
        <v>1</v>
      </c>
      <c r="T348" s="8">
        <v>1</v>
      </c>
      <c r="U348" s="55">
        <f t="shared" si="29"/>
        <v>0.2</v>
      </c>
      <c r="V348" s="56" t="str">
        <f t="shared" si="30"/>
        <v>Low</v>
      </c>
      <c r="W348" s="56">
        <f t="shared" si="31"/>
        <v>6388519</v>
      </c>
    </row>
    <row r="349" spans="16:23" x14ac:dyDescent="0.25">
      <c r="P349" s="8"/>
      <c r="Q349" s="8"/>
      <c r="R349" s="8" t="s">
        <v>617</v>
      </c>
      <c r="S349" s="8">
        <v>3</v>
      </c>
      <c r="T349" s="8">
        <v>2</v>
      </c>
      <c r="U349" s="55">
        <f t="shared" si="29"/>
        <v>0.4</v>
      </c>
      <c r="V349" s="56" t="str">
        <f t="shared" si="30"/>
        <v>Regular</v>
      </c>
      <c r="W349" s="56">
        <f t="shared" si="31"/>
        <v>2129506.3333333335</v>
      </c>
    </row>
    <row r="350" spans="16:23" x14ac:dyDescent="0.25">
      <c r="P350" s="8"/>
      <c r="Q350" s="8"/>
      <c r="R350" s="8" t="s">
        <v>618</v>
      </c>
      <c r="S350" s="8">
        <v>2</v>
      </c>
      <c r="T350" s="8">
        <v>2</v>
      </c>
      <c r="U350" s="55">
        <f t="shared" si="29"/>
        <v>0.4</v>
      </c>
      <c r="V350" s="56" t="str">
        <f t="shared" si="30"/>
        <v>Regular</v>
      </c>
      <c r="W350" s="56">
        <f t="shared" si="31"/>
        <v>3194259.5</v>
      </c>
    </row>
    <row r="351" spans="16:23" x14ac:dyDescent="0.25">
      <c r="P351" s="8"/>
      <c r="Q351" s="8"/>
      <c r="R351" s="8" t="s">
        <v>619</v>
      </c>
      <c r="S351" s="8">
        <v>3</v>
      </c>
      <c r="T351" s="8">
        <v>1</v>
      </c>
      <c r="U351" s="55">
        <f t="shared" si="29"/>
        <v>0.2</v>
      </c>
      <c r="V351" s="56" t="str">
        <f t="shared" si="30"/>
        <v>Low</v>
      </c>
      <c r="W351" s="56">
        <f t="shared" si="31"/>
        <v>2129506.3333333335</v>
      </c>
    </row>
    <row r="352" spans="16:23" x14ac:dyDescent="0.25">
      <c r="P352" s="8"/>
      <c r="Q352" s="8"/>
      <c r="R352" s="8" t="s">
        <v>620</v>
      </c>
      <c r="S352" s="8">
        <v>5</v>
      </c>
      <c r="T352" s="8">
        <v>1</v>
      </c>
      <c r="U352" s="55">
        <f t="shared" si="29"/>
        <v>0.2</v>
      </c>
      <c r="V352" s="56" t="str">
        <f t="shared" si="30"/>
        <v>Low</v>
      </c>
      <c r="W352" s="56">
        <f t="shared" si="31"/>
        <v>1277703.8</v>
      </c>
    </row>
    <row r="353" spans="16:23" x14ac:dyDescent="0.25">
      <c r="P353" s="8"/>
      <c r="Q353" s="8"/>
      <c r="R353" s="8" t="s">
        <v>621</v>
      </c>
      <c r="S353" s="8">
        <v>24</v>
      </c>
      <c r="T353" s="8">
        <v>2</v>
      </c>
      <c r="U353" s="55">
        <f t="shared" si="29"/>
        <v>0.4</v>
      </c>
      <c r="V353" s="56" t="str">
        <f t="shared" si="30"/>
        <v>Regular</v>
      </c>
      <c r="W353" s="56">
        <f t="shared" si="31"/>
        <v>266188.29166666669</v>
      </c>
    </row>
    <row r="354" spans="16:23" x14ac:dyDescent="0.25">
      <c r="P354" s="8"/>
      <c r="Q354" s="63" t="s">
        <v>622</v>
      </c>
      <c r="R354" s="8"/>
      <c r="S354" s="8">
        <v>52</v>
      </c>
      <c r="T354" s="8">
        <v>14</v>
      </c>
      <c r="U354" s="55" t="str">
        <f t="shared" si="29"/>
        <v>-</v>
      </c>
      <c r="V354" s="56" t="str">
        <f t="shared" si="30"/>
        <v>-</v>
      </c>
      <c r="W354" s="56">
        <f t="shared" si="31"/>
        <v>122856.13461538461</v>
      </c>
    </row>
    <row r="355" spans="16:23" x14ac:dyDescent="0.25">
      <c r="P355" s="8"/>
      <c r="Q355" s="63" t="s">
        <v>623</v>
      </c>
      <c r="R355" s="8" t="s">
        <v>624</v>
      </c>
      <c r="S355" s="8">
        <v>1</v>
      </c>
      <c r="T355" s="8">
        <v>1</v>
      </c>
      <c r="U355" s="55">
        <f t="shared" si="29"/>
        <v>0.2</v>
      </c>
      <c r="V355" s="56" t="str">
        <f t="shared" si="30"/>
        <v>Low</v>
      </c>
      <c r="W355" s="56">
        <f t="shared" si="31"/>
        <v>6388519</v>
      </c>
    </row>
    <row r="356" spans="16:23" x14ac:dyDescent="0.25">
      <c r="P356" s="8"/>
      <c r="Q356" s="8"/>
      <c r="R356" s="8" t="s">
        <v>625</v>
      </c>
      <c r="S356" s="8">
        <v>3</v>
      </c>
      <c r="T356" s="8">
        <v>2</v>
      </c>
      <c r="U356" s="55">
        <f t="shared" si="29"/>
        <v>0.4</v>
      </c>
      <c r="V356" s="56" t="str">
        <f t="shared" si="30"/>
        <v>Regular</v>
      </c>
      <c r="W356" s="56">
        <f t="shared" si="31"/>
        <v>2129506.3333333335</v>
      </c>
    </row>
    <row r="357" spans="16:23" x14ac:dyDescent="0.25">
      <c r="P357" s="8"/>
      <c r="Q357" s="8"/>
      <c r="R357" s="8" t="s">
        <v>626</v>
      </c>
      <c r="S357" s="8">
        <v>8</v>
      </c>
      <c r="T357" s="8">
        <v>1</v>
      </c>
      <c r="U357" s="55">
        <f t="shared" si="29"/>
        <v>0.2</v>
      </c>
      <c r="V357" s="56" t="str">
        <f t="shared" si="30"/>
        <v>Low</v>
      </c>
      <c r="W357" s="56">
        <f t="shared" si="31"/>
        <v>798564.875</v>
      </c>
    </row>
    <row r="358" spans="16:23" x14ac:dyDescent="0.25">
      <c r="P358" s="8"/>
      <c r="Q358" s="63" t="s">
        <v>627</v>
      </c>
      <c r="R358" s="8"/>
      <c r="S358" s="8">
        <v>12</v>
      </c>
      <c r="T358" s="8">
        <v>4</v>
      </c>
      <c r="U358" s="55" t="str">
        <f t="shared" si="29"/>
        <v>-</v>
      </c>
      <c r="V358" s="56" t="str">
        <f t="shared" si="30"/>
        <v>-</v>
      </c>
      <c r="W358" s="56">
        <f t="shared" si="31"/>
        <v>532376.58333333337</v>
      </c>
    </row>
    <row r="359" spans="16:23" x14ac:dyDescent="0.25">
      <c r="P359" s="8"/>
      <c r="Q359" s="63" t="s">
        <v>628</v>
      </c>
      <c r="R359" s="8" t="s">
        <v>629</v>
      </c>
      <c r="S359" s="8">
        <v>3</v>
      </c>
      <c r="T359" s="8">
        <v>1</v>
      </c>
      <c r="U359" s="55">
        <f t="shared" si="29"/>
        <v>0.2</v>
      </c>
      <c r="V359" s="56" t="str">
        <f t="shared" si="30"/>
        <v>Low</v>
      </c>
      <c r="W359" s="56">
        <f t="shared" si="31"/>
        <v>2129506.3333333335</v>
      </c>
    </row>
    <row r="360" spans="16:23" x14ac:dyDescent="0.25">
      <c r="P360" s="8"/>
      <c r="Q360" s="8"/>
      <c r="R360" s="8" t="s">
        <v>630</v>
      </c>
      <c r="S360" s="8">
        <v>15</v>
      </c>
      <c r="T360" s="8">
        <v>1</v>
      </c>
      <c r="U360" s="55">
        <f t="shared" si="29"/>
        <v>0.2</v>
      </c>
      <c r="V360" s="56" t="str">
        <f t="shared" si="30"/>
        <v>Low</v>
      </c>
      <c r="W360" s="56">
        <f t="shared" si="31"/>
        <v>425901.26666666666</v>
      </c>
    </row>
    <row r="361" spans="16:23" x14ac:dyDescent="0.25">
      <c r="P361" s="8"/>
      <c r="Q361" s="8"/>
      <c r="R361" s="8" t="s">
        <v>631</v>
      </c>
      <c r="S361" s="8">
        <v>57</v>
      </c>
      <c r="T361" s="8">
        <v>4</v>
      </c>
      <c r="U361" s="55">
        <f t="shared" si="29"/>
        <v>0.8</v>
      </c>
      <c r="V361" s="56" t="str">
        <f t="shared" si="30"/>
        <v>High</v>
      </c>
      <c r="W361" s="56">
        <f t="shared" si="31"/>
        <v>112079.28070175438</v>
      </c>
    </row>
    <row r="362" spans="16:23" x14ac:dyDescent="0.25">
      <c r="P362" s="8"/>
      <c r="Q362" s="8"/>
      <c r="R362" s="8" t="s">
        <v>632</v>
      </c>
      <c r="S362" s="8">
        <v>4</v>
      </c>
      <c r="T362" s="8">
        <v>1</v>
      </c>
      <c r="U362" s="55">
        <f t="shared" si="29"/>
        <v>0.2</v>
      </c>
      <c r="V362" s="56" t="str">
        <f t="shared" si="30"/>
        <v>Low</v>
      </c>
      <c r="W362" s="56">
        <f t="shared" si="31"/>
        <v>1597129.75</v>
      </c>
    </row>
    <row r="363" spans="16:23" x14ac:dyDescent="0.25">
      <c r="P363" s="8"/>
      <c r="Q363" s="8"/>
      <c r="R363" s="8" t="s">
        <v>633</v>
      </c>
      <c r="S363" s="8">
        <v>17</v>
      </c>
      <c r="T363" s="8">
        <v>1</v>
      </c>
      <c r="U363" s="55">
        <f t="shared" si="29"/>
        <v>0.2</v>
      </c>
      <c r="V363" s="56" t="str">
        <f t="shared" si="30"/>
        <v>Low</v>
      </c>
      <c r="W363" s="56">
        <f t="shared" si="31"/>
        <v>375795.23529411765</v>
      </c>
    </row>
    <row r="364" spans="16:23" x14ac:dyDescent="0.25">
      <c r="P364" s="8"/>
      <c r="Q364" s="8"/>
      <c r="R364" s="8" t="s">
        <v>634</v>
      </c>
      <c r="S364" s="8">
        <v>29</v>
      </c>
      <c r="T364" s="8">
        <v>3</v>
      </c>
      <c r="U364" s="55">
        <f t="shared" si="29"/>
        <v>0.6</v>
      </c>
      <c r="V364" s="56" t="str">
        <f t="shared" si="30"/>
        <v>Regular</v>
      </c>
      <c r="W364" s="56">
        <f t="shared" si="31"/>
        <v>220293.75862068965</v>
      </c>
    </row>
    <row r="365" spans="16:23" x14ac:dyDescent="0.25">
      <c r="P365" s="8"/>
      <c r="Q365" s="63" t="s">
        <v>635</v>
      </c>
      <c r="R365" s="8"/>
      <c r="S365" s="8">
        <v>125</v>
      </c>
      <c r="T365" s="8">
        <v>11</v>
      </c>
      <c r="U365" s="55" t="str">
        <f t="shared" si="29"/>
        <v>-</v>
      </c>
      <c r="V365" s="56" t="str">
        <f t="shared" si="30"/>
        <v>-</v>
      </c>
      <c r="W365" s="56">
        <f t="shared" si="31"/>
        <v>51108.152000000002</v>
      </c>
    </row>
    <row r="366" spans="16:23" x14ac:dyDescent="0.25">
      <c r="P366" s="8"/>
      <c r="Q366" s="63" t="s">
        <v>636</v>
      </c>
      <c r="R366" s="8" t="s">
        <v>637</v>
      </c>
      <c r="S366" s="8">
        <v>2</v>
      </c>
      <c r="T366" s="8">
        <v>1</v>
      </c>
      <c r="U366" s="55">
        <f t="shared" si="29"/>
        <v>0.2</v>
      </c>
      <c r="V366" s="56" t="str">
        <f t="shared" si="30"/>
        <v>Low</v>
      </c>
      <c r="W366" s="56">
        <f t="shared" si="31"/>
        <v>3194259.5</v>
      </c>
    </row>
    <row r="367" spans="16:23" x14ac:dyDescent="0.25">
      <c r="P367" s="8"/>
      <c r="Q367" s="8"/>
      <c r="R367" s="8" t="s">
        <v>638</v>
      </c>
      <c r="S367" s="8">
        <v>32</v>
      </c>
      <c r="T367" s="8">
        <v>4</v>
      </c>
      <c r="U367" s="55">
        <f t="shared" si="29"/>
        <v>0.8</v>
      </c>
      <c r="V367" s="56" t="str">
        <f t="shared" si="30"/>
        <v>High</v>
      </c>
      <c r="W367" s="56">
        <f t="shared" si="31"/>
        <v>199641.21875</v>
      </c>
    </row>
    <row r="368" spans="16:23" x14ac:dyDescent="0.25">
      <c r="P368" s="8"/>
      <c r="Q368" s="8"/>
      <c r="R368" s="8" t="s">
        <v>639</v>
      </c>
      <c r="S368" s="8">
        <v>1</v>
      </c>
      <c r="T368" s="8">
        <v>1</v>
      </c>
      <c r="U368" s="55">
        <f t="shared" si="29"/>
        <v>0.2</v>
      </c>
      <c r="V368" s="56" t="str">
        <f t="shared" si="30"/>
        <v>Low</v>
      </c>
      <c r="W368" s="56">
        <f t="shared" si="31"/>
        <v>6388519</v>
      </c>
    </row>
    <row r="369" spans="16:23" x14ac:dyDescent="0.25">
      <c r="P369" s="8"/>
      <c r="Q369" s="8"/>
      <c r="R369" s="8" t="s">
        <v>640</v>
      </c>
      <c r="S369" s="8">
        <v>63</v>
      </c>
      <c r="T369" s="8">
        <v>4</v>
      </c>
      <c r="U369" s="55">
        <f t="shared" si="29"/>
        <v>0.8</v>
      </c>
      <c r="V369" s="56" t="str">
        <f t="shared" si="30"/>
        <v>High</v>
      </c>
      <c r="W369" s="56">
        <f t="shared" si="31"/>
        <v>101405.06349206349</v>
      </c>
    </row>
    <row r="370" spans="16:23" x14ac:dyDescent="0.25">
      <c r="P370" s="8"/>
      <c r="Q370" s="8"/>
      <c r="R370" s="8" t="s">
        <v>641</v>
      </c>
      <c r="S370" s="8">
        <v>15</v>
      </c>
      <c r="T370" s="8">
        <v>1</v>
      </c>
      <c r="U370" s="55">
        <f t="shared" si="29"/>
        <v>0.2</v>
      </c>
      <c r="V370" s="56" t="str">
        <f t="shared" si="30"/>
        <v>Low</v>
      </c>
      <c r="W370" s="56">
        <f t="shared" si="31"/>
        <v>425901.26666666666</v>
      </c>
    </row>
    <row r="371" spans="16:23" x14ac:dyDescent="0.25">
      <c r="P371" s="8"/>
      <c r="Q371" s="8"/>
      <c r="R371" s="8" t="s">
        <v>642</v>
      </c>
      <c r="S371" s="8">
        <v>3</v>
      </c>
      <c r="T371" s="8">
        <v>2</v>
      </c>
      <c r="U371" s="55">
        <f t="shared" si="29"/>
        <v>0.4</v>
      </c>
      <c r="V371" s="56" t="str">
        <f t="shared" si="30"/>
        <v>Regular</v>
      </c>
      <c r="W371" s="56">
        <f t="shared" si="31"/>
        <v>2129506.3333333335</v>
      </c>
    </row>
    <row r="372" spans="16:23" x14ac:dyDescent="0.25">
      <c r="P372" s="8"/>
      <c r="Q372" s="8"/>
      <c r="R372" s="8" t="s">
        <v>643</v>
      </c>
      <c r="S372" s="8">
        <v>29</v>
      </c>
      <c r="T372" s="8">
        <v>2</v>
      </c>
      <c r="U372" s="55">
        <f t="shared" si="29"/>
        <v>0.4</v>
      </c>
      <c r="V372" s="56" t="str">
        <f t="shared" si="30"/>
        <v>Regular</v>
      </c>
      <c r="W372" s="56">
        <f t="shared" si="31"/>
        <v>220293.75862068965</v>
      </c>
    </row>
    <row r="373" spans="16:23" x14ac:dyDescent="0.25">
      <c r="P373" s="8"/>
      <c r="Q373" s="8"/>
      <c r="R373" s="8" t="s">
        <v>644</v>
      </c>
      <c r="S373" s="8">
        <v>20</v>
      </c>
      <c r="T373" s="8">
        <v>3</v>
      </c>
      <c r="U373" s="55">
        <f t="shared" si="29"/>
        <v>0.6</v>
      </c>
      <c r="V373" s="56" t="str">
        <f t="shared" si="30"/>
        <v>Regular</v>
      </c>
      <c r="W373" s="56">
        <f t="shared" si="31"/>
        <v>319425.95</v>
      </c>
    </row>
    <row r="374" spans="16:23" x14ac:dyDescent="0.25">
      <c r="P374" s="8"/>
      <c r="Q374" s="8"/>
      <c r="R374" s="8" t="s">
        <v>645</v>
      </c>
      <c r="S374" s="8">
        <v>3</v>
      </c>
      <c r="T374" s="8">
        <v>1</v>
      </c>
      <c r="U374" s="55">
        <f t="shared" si="29"/>
        <v>0.2</v>
      </c>
      <c r="V374" s="56" t="str">
        <f t="shared" si="30"/>
        <v>Low</v>
      </c>
      <c r="W374" s="56">
        <f t="shared" si="31"/>
        <v>2129506.3333333335</v>
      </c>
    </row>
    <row r="375" spans="16:23" x14ac:dyDescent="0.25">
      <c r="P375" s="8"/>
      <c r="Q375" s="8"/>
      <c r="R375" s="8" t="s">
        <v>646</v>
      </c>
      <c r="S375" s="8">
        <v>1</v>
      </c>
      <c r="T375" s="8">
        <v>1</v>
      </c>
      <c r="U375" s="55">
        <f t="shared" si="29"/>
        <v>0.2</v>
      </c>
      <c r="V375" s="56" t="str">
        <f t="shared" si="30"/>
        <v>Low</v>
      </c>
      <c r="W375" s="56">
        <f t="shared" si="31"/>
        <v>6388519</v>
      </c>
    </row>
    <row r="376" spans="16:23" x14ac:dyDescent="0.25">
      <c r="P376" s="8"/>
      <c r="Q376" s="8"/>
      <c r="R376" s="8" t="s">
        <v>647</v>
      </c>
      <c r="S376" s="8">
        <v>44</v>
      </c>
      <c r="T376" s="8">
        <v>3</v>
      </c>
      <c r="U376" s="55">
        <f t="shared" si="29"/>
        <v>0.6</v>
      </c>
      <c r="V376" s="56" t="str">
        <f t="shared" si="30"/>
        <v>Regular</v>
      </c>
      <c r="W376" s="56">
        <f t="shared" si="31"/>
        <v>145193.61363636365</v>
      </c>
    </row>
    <row r="377" spans="16:23" x14ac:dyDescent="0.25">
      <c r="P377" s="8"/>
      <c r="Q377" s="8"/>
      <c r="R377" s="8" t="s">
        <v>648</v>
      </c>
      <c r="S377" s="8">
        <v>3</v>
      </c>
      <c r="T377" s="8">
        <v>2</v>
      </c>
      <c r="U377" s="55">
        <f t="shared" si="29"/>
        <v>0.4</v>
      </c>
      <c r="V377" s="56" t="str">
        <f t="shared" si="30"/>
        <v>Regular</v>
      </c>
      <c r="W377" s="56">
        <f t="shared" si="31"/>
        <v>2129506.3333333335</v>
      </c>
    </row>
    <row r="378" spans="16:23" x14ac:dyDescent="0.25">
      <c r="P378" s="8"/>
      <c r="Q378" s="63" t="s">
        <v>649</v>
      </c>
      <c r="R378" s="8"/>
      <c r="S378" s="8">
        <v>216</v>
      </c>
      <c r="T378" s="8">
        <v>25</v>
      </c>
      <c r="U378" s="55" t="str">
        <f t="shared" si="29"/>
        <v>-</v>
      </c>
      <c r="V378" s="56" t="str">
        <f t="shared" si="30"/>
        <v>-</v>
      </c>
      <c r="W378" s="56">
        <f t="shared" si="31"/>
        <v>29576.47685185185</v>
      </c>
    </row>
    <row r="379" spans="16:23" x14ac:dyDescent="0.25">
      <c r="P379" s="8"/>
      <c r="Q379" s="63" t="s">
        <v>650</v>
      </c>
      <c r="R379" s="8" t="s">
        <v>651</v>
      </c>
      <c r="S379" s="8">
        <v>2</v>
      </c>
      <c r="T379" s="8">
        <v>1</v>
      </c>
      <c r="U379" s="55">
        <f t="shared" si="29"/>
        <v>0.2</v>
      </c>
      <c r="V379" s="56" t="str">
        <f t="shared" si="30"/>
        <v>Low</v>
      </c>
      <c r="W379" s="56">
        <f t="shared" si="31"/>
        <v>3194259.5</v>
      </c>
    </row>
    <row r="380" spans="16:23" x14ac:dyDescent="0.25">
      <c r="P380" s="8"/>
      <c r="Q380" s="63" t="s">
        <v>652</v>
      </c>
      <c r="R380" s="8"/>
      <c r="S380" s="8">
        <v>2</v>
      </c>
      <c r="T380" s="8">
        <v>1</v>
      </c>
      <c r="U380" s="55" t="str">
        <f t="shared" si="29"/>
        <v>-</v>
      </c>
      <c r="V380" s="56" t="str">
        <f t="shared" si="30"/>
        <v>-</v>
      </c>
      <c r="W380" s="56">
        <f t="shared" si="31"/>
        <v>3194259.5</v>
      </c>
    </row>
    <row r="381" spans="16:23" x14ac:dyDescent="0.25">
      <c r="P381" s="63" t="s">
        <v>653</v>
      </c>
      <c r="Q381" s="8"/>
      <c r="R381" s="8"/>
      <c r="S381" s="8">
        <v>1037</v>
      </c>
      <c r="T381" s="8">
        <v>134</v>
      </c>
      <c r="U381" s="55" t="str">
        <f t="shared" si="29"/>
        <v>-</v>
      </c>
      <c r="V381" s="56" t="str">
        <f t="shared" si="30"/>
        <v>-</v>
      </c>
      <c r="W381" s="56">
        <f t="shared" si="31"/>
        <v>6160.5776277724208</v>
      </c>
    </row>
    <row r="382" spans="16:23" x14ac:dyDescent="0.25">
      <c r="P382" s="8" t="s">
        <v>654</v>
      </c>
      <c r="Q382" s="63" t="s">
        <v>655</v>
      </c>
      <c r="R382" s="8" t="s">
        <v>656</v>
      </c>
      <c r="S382" s="8">
        <v>5</v>
      </c>
      <c r="T382" s="8">
        <v>2</v>
      </c>
      <c r="U382" s="55">
        <f t="shared" si="29"/>
        <v>0.4</v>
      </c>
      <c r="V382" s="56" t="str">
        <f t="shared" si="30"/>
        <v>Regular</v>
      </c>
      <c r="W382" s="56">
        <f t="shared" si="31"/>
        <v>1277703.8</v>
      </c>
    </row>
    <row r="383" spans="16:23" x14ac:dyDescent="0.25">
      <c r="P383" s="8"/>
      <c r="Q383" s="8"/>
      <c r="R383" s="8" t="s">
        <v>657</v>
      </c>
      <c r="S383" s="8">
        <v>2</v>
      </c>
      <c r="T383" s="8">
        <v>1</v>
      </c>
      <c r="U383" s="55">
        <f t="shared" si="29"/>
        <v>0.2</v>
      </c>
      <c r="V383" s="56" t="str">
        <f t="shared" si="30"/>
        <v>Low</v>
      </c>
      <c r="W383" s="56">
        <f t="shared" si="31"/>
        <v>3194259.5</v>
      </c>
    </row>
    <row r="384" spans="16:23" x14ac:dyDescent="0.25">
      <c r="P384" s="8"/>
      <c r="Q384" s="8"/>
      <c r="R384" s="8" t="s">
        <v>658</v>
      </c>
      <c r="S384" s="8">
        <v>1</v>
      </c>
      <c r="T384" s="8">
        <v>1</v>
      </c>
      <c r="U384" s="55">
        <f t="shared" si="29"/>
        <v>0.2</v>
      </c>
      <c r="V384" s="56" t="str">
        <f t="shared" si="30"/>
        <v>Low</v>
      </c>
      <c r="W384" s="56">
        <f t="shared" si="31"/>
        <v>6388519</v>
      </c>
    </row>
    <row r="385" spans="16:23" x14ac:dyDescent="0.25">
      <c r="P385" s="8"/>
      <c r="Q385" s="8"/>
      <c r="R385" s="8" t="s">
        <v>659</v>
      </c>
      <c r="S385" s="8">
        <v>3</v>
      </c>
      <c r="T385" s="8">
        <v>2</v>
      </c>
      <c r="U385" s="55">
        <f t="shared" si="29"/>
        <v>0.4</v>
      </c>
      <c r="V385" s="56" t="str">
        <f t="shared" si="30"/>
        <v>Regular</v>
      </c>
      <c r="W385" s="56">
        <f t="shared" si="31"/>
        <v>2129506.3333333335</v>
      </c>
    </row>
    <row r="386" spans="16:23" x14ac:dyDescent="0.25">
      <c r="P386" s="8"/>
      <c r="Q386" s="8"/>
      <c r="R386" s="8" t="s">
        <v>660</v>
      </c>
      <c r="S386" s="8">
        <v>8</v>
      </c>
      <c r="T386" s="8">
        <v>3</v>
      </c>
      <c r="U386" s="55">
        <f t="shared" si="29"/>
        <v>0.6</v>
      </c>
      <c r="V386" s="56" t="str">
        <f t="shared" si="30"/>
        <v>Regular</v>
      </c>
      <c r="W386" s="56">
        <f t="shared" si="31"/>
        <v>798564.875</v>
      </c>
    </row>
    <row r="387" spans="16:23" x14ac:dyDescent="0.25">
      <c r="P387" s="8"/>
      <c r="Q387" s="8"/>
      <c r="R387" s="8" t="s">
        <v>661</v>
      </c>
      <c r="S387" s="8">
        <v>3</v>
      </c>
      <c r="T387" s="8">
        <v>2</v>
      </c>
      <c r="U387" s="55">
        <f t="shared" si="29"/>
        <v>0.4</v>
      </c>
      <c r="V387" s="56" t="str">
        <f t="shared" si="30"/>
        <v>Regular</v>
      </c>
      <c r="W387" s="56">
        <f t="shared" si="31"/>
        <v>2129506.3333333335</v>
      </c>
    </row>
    <row r="388" spans="16:23" x14ac:dyDescent="0.25">
      <c r="P388" s="8"/>
      <c r="Q388" s="8"/>
      <c r="R388" s="8" t="s">
        <v>662</v>
      </c>
      <c r="S388" s="8">
        <v>7</v>
      </c>
      <c r="T388" s="8">
        <v>1</v>
      </c>
      <c r="U388" s="55">
        <f t="shared" ref="U388:U451" si="32">IF(R388="","-",IFERROR(T388/$E$2,"-"))</f>
        <v>0.2</v>
      </c>
      <c r="V388" s="56" t="str">
        <f t="shared" ref="V388:V451" si="33">IF(R388="","-",IF(U388&gt;=0.9,"Very high",IF(U388&gt;=0.7,"High",IF(U388&gt;=0.4,"Regular",IF(U388&gt;=0.2,"Low","Very low")))))</f>
        <v>Low</v>
      </c>
      <c r="W388" s="56">
        <f t="shared" ref="W388:W451" si="34">IFERROR($F$16/S388,"-")</f>
        <v>912645.57142857148</v>
      </c>
    </row>
    <row r="389" spans="16:23" x14ac:dyDescent="0.25">
      <c r="P389" s="8"/>
      <c r="Q389" s="8"/>
      <c r="R389" s="8" t="s">
        <v>663</v>
      </c>
      <c r="S389" s="8">
        <v>1</v>
      </c>
      <c r="T389" s="8">
        <v>1</v>
      </c>
      <c r="U389" s="55">
        <f t="shared" si="32"/>
        <v>0.2</v>
      </c>
      <c r="V389" s="56" t="str">
        <f t="shared" si="33"/>
        <v>Low</v>
      </c>
      <c r="W389" s="56">
        <f t="shared" si="34"/>
        <v>6388519</v>
      </c>
    </row>
    <row r="390" spans="16:23" x14ac:dyDescent="0.25">
      <c r="P390" s="8"/>
      <c r="Q390" s="8"/>
      <c r="R390" s="8" t="s">
        <v>664</v>
      </c>
      <c r="S390" s="8">
        <v>2</v>
      </c>
      <c r="T390" s="8">
        <v>1</v>
      </c>
      <c r="U390" s="55">
        <f t="shared" si="32"/>
        <v>0.2</v>
      </c>
      <c r="V390" s="56" t="str">
        <f t="shared" si="33"/>
        <v>Low</v>
      </c>
      <c r="W390" s="56">
        <f t="shared" si="34"/>
        <v>3194259.5</v>
      </c>
    </row>
    <row r="391" spans="16:23" x14ac:dyDescent="0.25">
      <c r="P391" s="8"/>
      <c r="Q391" s="63" t="s">
        <v>665</v>
      </c>
      <c r="R391" s="8"/>
      <c r="S391" s="8">
        <v>32</v>
      </c>
      <c r="T391" s="8">
        <v>14</v>
      </c>
      <c r="U391" s="55" t="str">
        <f t="shared" si="32"/>
        <v>-</v>
      </c>
      <c r="V391" s="56" t="str">
        <f t="shared" si="33"/>
        <v>-</v>
      </c>
      <c r="W391" s="56">
        <f t="shared" si="34"/>
        <v>199641.21875</v>
      </c>
    </row>
    <row r="392" spans="16:23" x14ac:dyDescent="0.25">
      <c r="P392" s="8"/>
      <c r="Q392" s="63" t="s">
        <v>666</v>
      </c>
      <c r="R392" s="8" t="s">
        <v>667</v>
      </c>
      <c r="S392" s="8">
        <v>1</v>
      </c>
      <c r="T392" s="8">
        <v>1</v>
      </c>
      <c r="U392" s="55">
        <f t="shared" si="32"/>
        <v>0.2</v>
      </c>
      <c r="V392" s="56" t="str">
        <f t="shared" si="33"/>
        <v>Low</v>
      </c>
      <c r="W392" s="56">
        <f t="shared" si="34"/>
        <v>6388519</v>
      </c>
    </row>
    <row r="393" spans="16:23" x14ac:dyDescent="0.25">
      <c r="P393" s="8"/>
      <c r="Q393" s="8"/>
      <c r="R393" s="8" t="s">
        <v>668</v>
      </c>
      <c r="S393" s="8">
        <v>1</v>
      </c>
      <c r="T393" s="8">
        <v>1</v>
      </c>
      <c r="U393" s="55">
        <f t="shared" si="32"/>
        <v>0.2</v>
      </c>
      <c r="V393" s="56" t="str">
        <f t="shared" si="33"/>
        <v>Low</v>
      </c>
      <c r="W393" s="56">
        <f t="shared" si="34"/>
        <v>6388519</v>
      </c>
    </row>
    <row r="394" spans="16:23" x14ac:dyDescent="0.25">
      <c r="P394" s="8"/>
      <c r="Q394" s="8"/>
      <c r="R394" s="8" t="s">
        <v>669</v>
      </c>
      <c r="S394" s="8">
        <v>3</v>
      </c>
      <c r="T394" s="8">
        <v>1</v>
      </c>
      <c r="U394" s="55">
        <f t="shared" si="32"/>
        <v>0.2</v>
      </c>
      <c r="V394" s="56" t="str">
        <f t="shared" si="33"/>
        <v>Low</v>
      </c>
      <c r="W394" s="56">
        <f t="shared" si="34"/>
        <v>2129506.3333333335</v>
      </c>
    </row>
    <row r="395" spans="16:23" x14ac:dyDescent="0.25">
      <c r="P395" s="8"/>
      <c r="Q395" s="8"/>
      <c r="R395" s="8" t="s">
        <v>670</v>
      </c>
      <c r="S395" s="8">
        <v>2</v>
      </c>
      <c r="T395" s="8">
        <v>2</v>
      </c>
      <c r="U395" s="55">
        <f t="shared" si="32"/>
        <v>0.4</v>
      </c>
      <c r="V395" s="56" t="str">
        <f t="shared" si="33"/>
        <v>Regular</v>
      </c>
      <c r="W395" s="56">
        <f t="shared" si="34"/>
        <v>3194259.5</v>
      </c>
    </row>
    <row r="396" spans="16:23" x14ac:dyDescent="0.25">
      <c r="P396" s="8"/>
      <c r="Q396" s="63" t="s">
        <v>671</v>
      </c>
      <c r="R396" s="8"/>
      <c r="S396" s="8">
        <v>7</v>
      </c>
      <c r="T396" s="8">
        <v>5</v>
      </c>
      <c r="U396" s="55" t="str">
        <f t="shared" si="32"/>
        <v>-</v>
      </c>
      <c r="V396" s="56" t="str">
        <f t="shared" si="33"/>
        <v>-</v>
      </c>
      <c r="W396" s="56">
        <f t="shared" si="34"/>
        <v>912645.57142857148</v>
      </c>
    </row>
    <row r="397" spans="16:23" x14ac:dyDescent="0.25">
      <c r="P397" s="63" t="s">
        <v>672</v>
      </c>
      <c r="Q397" s="8"/>
      <c r="R397" s="8"/>
      <c r="S397" s="8">
        <v>39</v>
      </c>
      <c r="T397" s="8">
        <v>19</v>
      </c>
      <c r="U397" s="55" t="str">
        <f t="shared" si="32"/>
        <v>-</v>
      </c>
      <c r="V397" s="56" t="str">
        <f t="shared" si="33"/>
        <v>-</v>
      </c>
      <c r="W397" s="56">
        <f t="shared" si="34"/>
        <v>163808.1794871795</v>
      </c>
    </row>
    <row r="398" spans="16:23" x14ac:dyDescent="0.25">
      <c r="P398" s="8" t="s">
        <v>673</v>
      </c>
      <c r="Q398" s="8"/>
      <c r="R398" s="8"/>
      <c r="S398" s="8">
        <v>3106</v>
      </c>
      <c r="T398" s="8">
        <v>542</v>
      </c>
      <c r="U398" s="55" t="str">
        <f t="shared" si="32"/>
        <v>-</v>
      </c>
      <c r="V398" s="56" t="str">
        <f t="shared" si="33"/>
        <v>-</v>
      </c>
      <c r="W398" s="56">
        <f t="shared" si="34"/>
        <v>2056.8316162266583</v>
      </c>
    </row>
    <row r="399" spans="16:23" x14ac:dyDescent="0.25">
      <c r="P399" s="8"/>
      <c r="Q399" s="8"/>
      <c r="R399" s="8"/>
      <c r="S399" s="8"/>
      <c r="T399" s="8"/>
      <c r="U399" s="55" t="str">
        <f t="shared" si="32"/>
        <v>-</v>
      </c>
      <c r="V399" s="56" t="str">
        <f t="shared" si="33"/>
        <v>-</v>
      </c>
      <c r="W399" s="56" t="str">
        <f t="shared" si="34"/>
        <v>-</v>
      </c>
    </row>
    <row r="400" spans="16:23" x14ac:dyDescent="0.25">
      <c r="P400" s="8"/>
      <c r="Q400" s="8"/>
      <c r="R400" s="8"/>
      <c r="S400" s="8"/>
      <c r="T400" s="8"/>
      <c r="U400" s="55" t="str">
        <f t="shared" si="32"/>
        <v>-</v>
      </c>
      <c r="V400" s="56" t="str">
        <f t="shared" si="33"/>
        <v>-</v>
      </c>
      <c r="W400" s="56" t="str">
        <f t="shared" si="34"/>
        <v>-</v>
      </c>
    </row>
    <row r="401" spans="16:23" x14ac:dyDescent="0.25">
      <c r="P401" s="8"/>
      <c r="Q401" s="8"/>
      <c r="R401" s="8"/>
      <c r="S401" s="8"/>
      <c r="T401" s="8"/>
      <c r="U401" s="55" t="str">
        <f t="shared" si="32"/>
        <v>-</v>
      </c>
      <c r="V401" s="56" t="str">
        <f t="shared" si="33"/>
        <v>-</v>
      </c>
      <c r="W401" s="56" t="str">
        <f t="shared" si="34"/>
        <v>-</v>
      </c>
    </row>
    <row r="402" spans="16:23" x14ac:dyDescent="0.25">
      <c r="P402" s="8"/>
      <c r="Q402" s="8"/>
      <c r="R402" s="8"/>
      <c r="S402" s="8"/>
      <c r="T402" s="8"/>
      <c r="U402" s="55" t="str">
        <f t="shared" si="32"/>
        <v>-</v>
      </c>
      <c r="V402" s="56" t="str">
        <f t="shared" si="33"/>
        <v>-</v>
      </c>
      <c r="W402" s="56" t="str">
        <f t="shared" si="34"/>
        <v>-</v>
      </c>
    </row>
    <row r="403" spans="16:23" x14ac:dyDescent="0.25">
      <c r="P403" s="8"/>
      <c r="Q403" s="8"/>
      <c r="R403" s="8"/>
      <c r="S403" s="8"/>
      <c r="T403" s="8"/>
      <c r="U403" s="55" t="str">
        <f t="shared" si="32"/>
        <v>-</v>
      </c>
      <c r="V403" s="56" t="str">
        <f t="shared" si="33"/>
        <v>-</v>
      </c>
      <c r="W403" s="56" t="str">
        <f t="shared" si="34"/>
        <v>-</v>
      </c>
    </row>
    <row r="404" spans="16:23" x14ac:dyDescent="0.25">
      <c r="P404" s="8"/>
      <c r="Q404" s="8"/>
      <c r="R404" s="8"/>
      <c r="S404" s="8"/>
      <c r="T404" s="8"/>
      <c r="U404" s="55" t="str">
        <f t="shared" si="32"/>
        <v>-</v>
      </c>
      <c r="V404" s="56" t="str">
        <f t="shared" si="33"/>
        <v>-</v>
      </c>
      <c r="W404" s="56" t="str">
        <f t="shared" si="34"/>
        <v>-</v>
      </c>
    </row>
    <row r="405" spans="16:23" x14ac:dyDescent="0.25">
      <c r="P405" s="8"/>
      <c r="Q405" s="8"/>
      <c r="R405" s="8"/>
      <c r="S405" s="8"/>
      <c r="T405" s="8"/>
      <c r="U405" s="55" t="str">
        <f t="shared" si="32"/>
        <v>-</v>
      </c>
      <c r="V405" s="56" t="str">
        <f t="shared" si="33"/>
        <v>-</v>
      </c>
      <c r="W405" s="56" t="str">
        <f t="shared" si="34"/>
        <v>-</v>
      </c>
    </row>
    <row r="406" spans="16:23" x14ac:dyDescent="0.25">
      <c r="P406" s="8"/>
      <c r="Q406" s="8"/>
      <c r="R406" s="8"/>
      <c r="S406" s="8"/>
      <c r="T406" s="8"/>
      <c r="U406" s="55" t="str">
        <f t="shared" si="32"/>
        <v>-</v>
      </c>
      <c r="V406" s="56" t="str">
        <f t="shared" si="33"/>
        <v>-</v>
      </c>
      <c r="W406" s="56" t="str">
        <f t="shared" si="34"/>
        <v>-</v>
      </c>
    </row>
    <row r="407" spans="16:23" x14ac:dyDescent="0.25">
      <c r="P407" s="8"/>
      <c r="Q407" s="8"/>
      <c r="R407" s="8"/>
      <c r="S407" s="8"/>
      <c r="T407" s="8"/>
      <c r="U407" s="55" t="str">
        <f t="shared" si="32"/>
        <v>-</v>
      </c>
      <c r="V407" s="56" t="str">
        <f t="shared" si="33"/>
        <v>-</v>
      </c>
      <c r="W407" s="56" t="str">
        <f t="shared" si="34"/>
        <v>-</v>
      </c>
    </row>
    <row r="408" spans="16:23" x14ac:dyDescent="0.25">
      <c r="P408" s="8"/>
      <c r="Q408" s="8"/>
      <c r="R408" s="8"/>
      <c r="S408" s="8"/>
      <c r="T408" s="8"/>
      <c r="U408" s="55" t="str">
        <f t="shared" si="32"/>
        <v>-</v>
      </c>
      <c r="V408" s="56" t="str">
        <f t="shared" si="33"/>
        <v>-</v>
      </c>
      <c r="W408" s="56" t="str">
        <f t="shared" si="34"/>
        <v>-</v>
      </c>
    </row>
    <row r="409" spans="16:23" x14ac:dyDescent="0.25">
      <c r="P409" s="8"/>
      <c r="Q409" s="8"/>
      <c r="R409" s="8"/>
      <c r="S409" s="8"/>
      <c r="T409" s="8"/>
      <c r="U409" s="55" t="str">
        <f t="shared" si="32"/>
        <v>-</v>
      </c>
      <c r="V409" s="56" t="str">
        <f t="shared" si="33"/>
        <v>-</v>
      </c>
      <c r="W409" s="56" t="str">
        <f t="shared" si="34"/>
        <v>-</v>
      </c>
    </row>
    <row r="410" spans="16:23" x14ac:dyDescent="0.25">
      <c r="P410" s="8"/>
      <c r="Q410" s="8"/>
      <c r="R410" s="8"/>
      <c r="S410" s="8"/>
      <c r="T410" s="8"/>
      <c r="U410" s="55" t="str">
        <f t="shared" si="32"/>
        <v>-</v>
      </c>
      <c r="V410" s="56" t="str">
        <f t="shared" si="33"/>
        <v>-</v>
      </c>
      <c r="W410" s="56" t="str">
        <f t="shared" si="34"/>
        <v>-</v>
      </c>
    </row>
    <row r="411" spans="16:23" x14ac:dyDescent="0.25">
      <c r="P411" s="8"/>
      <c r="Q411" s="8"/>
      <c r="R411" s="8"/>
      <c r="S411" s="8"/>
      <c r="T411" s="8"/>
      <c r="U411" s="55" t="str">
        <f t="shared" si="32"/>
        <v>-</v>
      </c>
      <c r="V411" s="56" t="str">
        <f t="shared" si="33"/>
        <v>-</v>
      </c>
      <c r="W411" s="56" t="str">
        <f t="shared" si="34"/>
        <v>-</v>
      </c>
    </row>
    <row r="412" spans="16:23" x14ac:dyDescent="0.25">
      <c r="P412" s="8"/>
      <c r="Q412" s="8"/>
      <c r="R412" s="8"/>
      <c r="S412" s="8"/>
      <c r="T412" s="8"/>
      <c r="U412" s="55" t="str">
        <f t="shared" si="32"/>
        <v>-</v>
      </c>
      <c r="V412" s="56" t="str">
        <f t="shared" si="33"/>
        <v>-</v>
      </c>
      <c r="W412" s="56" t="str">
        <f t="shared" si="34"/>
        <v>-</v>
      </c>
    </row>
    <row r="413" spans="16:23" x14ac:dyDescent="0.25">
      <c r="P413" s="8"/>
      <c r="Q413" s="8"/>
      <c r="R413" s="8"/>
      <c r="S413" s="8"/>
      <c r="T413" s="8"/>
      <c r="U413" s="55" t="str">
        <f t="shared" si="32"/>
        <v>-</v>
      </c>
      <c r="V413" s="56" t="str">
        <f t="shared" si="33"/>
        <v>-</v>
      </c>
      <c r="W413" s="56" t="str">
        <f t="shared" si="34"/>
        <v>-</v>
      </c>
    </row>
    <row r="414" spans="16:23" x14ac:dyDescent="0.25">
      <c r="P414" s="8"/>
      <c r="Q414" s="8"/>
      <c r="R414" s="8"/>
      <c r="S414" s="8"/>
      <c r="T414" s="8"/>
      <c r="U414" s="55" t="str">
        <f t="shared" si="32"/>
        <v>-</v>
      </c>
      <c r="V414" s="56" t="str">
        <f t="shared" si="33"/>
        <v>-</v>
      </c>
      <c r="W414" s="56" t="str">
        <f t="shared" si="34"/>
        <v>-</v>
      </c>
    </row>
    <row r="415" spans="16:23" x14ac:dyDescent="0.25">
      <c r="P415" s="8"/>
      <c r="Q415" s="8"/>
      <c r="R415" s="8"/>
      <c r="S415" s="8"/>
      <c r="T415" s="8"/>
      <c r="U415" s="55" t="str">
        <f t="shared" si="32"/>
        <v>-</v>
      </c>
      <c r="V415" s="56" t="str">
        <f t="shared" si="33"/>
        <v>-</v>
      </c>
      <c r="W415" s="56" t="str">
        <f t="shared" si="34"/>
        <v>-</v>
      </c>
    </row>
    <row r="416" spans="16:23" x14ac:dyDescent="0.25">
      <c r="P416" s="8"/>
      <c r="Q416" s="8"/>
      <c r="R416" s="8"/>
      <c r="S416" s="8"/>
      <c r="T416" s="8"/>
      <c r="U416" s="55" t="str">
        <f t="shared" si="32"/>
        <v>-</v>
      </c>
      <c r="V416" s="56" t="str">
        <f t="shared" si="33"/>
        <v>-</v>
      </c>
      <c r="W416" s="56" t="str">
        <f t="shared" si="34"/>
        <v>-</v>
      </c>
    </row>
    <row r="417" spans="16:23" x14ac:dyDescent="0.25">
      <c r="P417" s="8"/>
      <c r="Q417" s="8"/>
      <c r="R417" s="8"/>
      <c r="S417" s="8"/>
      <c r="T417" s="8"/>
      <c r="U417" s="55" t="str">
        <f t="shared" si="32"/>
        <v>-</v>
      </c>
      <c r="V417" s="56" t="str">
        <f t="shared" si="33"/>
        <v>-</v>
      </c>
      <c r="W417" s="56" t="str">
        <f t="shared" si="34"/>
        <v>-</v>
      </c>
    </row>
    <row r="418" spans="16:23" x14ac:dyDescent="0.25">
      <c r="P418" s="8"/>
      <c r="Q418" s="8"/>
      <c r="R418" s="8"/>
      <c r="S418" s="8"/>
      <c r="T418" s="8"/>
      <c r="U418" s="55" t="str">
        <f t="shared" si="32"/>
        <v>-</v>
      </c>
      <c r="V418" s="56" t="str">
        <f t="shared" si="33"/>
        <v>-</v>
      </c>
      <c r="W418" s="56" t="str">
        <f t="shared" si="34"/>
        <v>-</v>
      </c>
    </row>
    <row r="419" spans="16:23" x14ac:dyDescent="0.25">
      <c r="P419" s="8"/>
      <c r="Q419" s="8"/>
      <c r="R419" s="8"/>
      <c r="S419" s="8"/>
      <c r="T419" s="8"/>
      <c r="U419" s="55" t="str">
        <f t="shared" si="32"/>
        <v>-</v>
      </c>
      <c r="V419" s="56" t="str">
        <f t="shared" si="33"/>
        <v>-</v>
      </c>
      <c r="W419" s="56" t="str">
        <f t="shared" si="34"/>
        <v>-</v>
      </c>
    </row>
    <row r="420" spans="16:23" x14ac:dyDescent="0.25">
      <c r="P420" s="8"/>
      <c r="Q420" s="8"/>
      <c r="R420" s="8"/>
      <c r="S420" s="8"/>
      <c r="T420" s="8"/>
      <c r="U420" s="55" t="str">
        <f t="shared" si="32"/>
        <v>-</v>
      </c>
      <c r="V420" s="56" t="str">
        <f t="shared" si="33"/>
        <v>-</v>
      </c>
      <c r="W420" s="56" t="str">
        <f t="shared" si="34"/>
        <v>-</v>
      </c>
    </row>
    <row r="421" spans="16:23" x14ac:dyDescent="0.25">
      <c r="P421" s="8"/>
      <c r="Q421" s="8"/>
      <c r="R421" s="8"/>
      <c r="S421" s="8"/>
      <c r="T421" s="8"/>
      <c r="U421" s="55" t="str">
        <f t="shared" si="32"/>
        <v>-</v>
      </c>
      <c r="V421" s="56" t="str">
        <f t="shared" si="33"/>
        <v>-</v>
      </c>
      <c r="W421" s="56" t="str">
        <f t="shared" si="34"/>
        <v>-</v>
      </c>
    </row>
    <row r="422" spans="16:23" x14ac:dyDescent="0.25">
      <c r="P422" s="8"/>
      <c r="Q422" s="8"/>
      <c r="R422" s="8"/>
      <c r="S422" s="8"/>
      <c r="T422" s="8"/>
      <c r="U422" s="55" t="str">
        <f t="shared" si="32"/>
        <v>-</v>
      </c>
      <c r="V422" s="56" t="str">
        <f t="shared" si="33"/>
        <v>-</v>
      </c>
      <c r="W422" s="56" t="str">
        <f t="shared" si="34"/>
        <v>-</v>
      </c>
    </row>
    <row r="423" spans="16:23" x14ac:dyDescent="0.25">
      <c r="P423" s="8"/>
      <c r="Q423" s="8"/>
      <c r="R423" s="8"/>
      <c r="S423" s="8"/>
      <c r="T423" s="8"/>
      <c r="U423" s="55" t="str">
        <f t="shared" si="32"/>
        <v>-</v>
      </c>
      <c r="V423" s="56" t="str">
        <f t="shared" si="33"/>
        <v>-</v>
      </c>
      <c r="W423" s="56" t="str">
        <f t="shared" si="34"/>
        <v>-</v>
      </c>
    </row>
    <row r="424" spans="16:23" x14ac:dyDescent="0.25">
      <c r="P424" s="8"/>
      <c r="Q424" s="8"/>
      <c r="R424" s="8"/>
      <c r="S424" s="8"/>
      <c r="T424" s="8"/>
      <c r="U424" s="55" t="str">
        <f t="shared" si="32"/>
        <v>-</v>
      </c>
      <c r="V424" s="56" t="str">
        <f t="shared" si="33"/>
        <v>-</v>
      </c>
      <c r="W424" s="56" t="str">
        <f t="shared" si="34"/>
        <v>-</v>
      </c>
    </row>
    <row r="425" spans="16:23" x14ac:dyDescent="0.25">
      <c r="P425" s="8"/>
      <c r="Q425" s="8"/>
      <c r="R425" s="8"/>
      <c r="S425" s="8"/>
      <c r="T425" s="8"/>
      <c r="U425" s="55" t="str">
        <f t="shared" si="32"/>
        <v>-</v>
      </c>
      <c r="V425" s="56" t="str">
        <f t="shared" si="33"/>
        <v>-</v>
      </c>
      <c r="W425" s="56" t="str">
        <f t="shared" si="34"/>
        <v>-</v>
      </c>
    </row>
    <row r="426" spans="16:23" x14ac:dyDescent="0.25">
      <c r="P426" s="8"/>
      <c r="Q426" s="8"/>
      <c r="R426" s="8"/>
      <c r="S426" s="8"/>
      <c r="T426" s="8"/>
      <c r="U426" s="55" t="str">
        <f t="shared" si="32"/>
        <v>-</v>
      </c>
      <c r="V426" s="56" t="str">
        <f t="shared" si="33"/>
        <v>-</v>
      </c>
      <c r="W426" s="56" t="str">
        <f t="shared" si="34"/>
        <v>-</v>
      </c>
    </row>
    <row r="427" spans="16:23" x14ac:dyDescent="0.25">
      <c r="P427" s="8"/>
      <c r="Q427" s="8"/>
      <c r="R427" s="8"/>
      <c r="S427" s="8"/>
      <c r="T427" s="8"/>
      <c r="U427" s="55" t="str">
        <f t="shared" si="32"/>
        <v>-</v>
      </c>
      <c r="V427" s="56" t="str">
        <f t="shared" si="33"/>
        <v>-</v>
      </c>
      <c r="W427" s="56" t="str">
        <f t="shared" si="34"/>
        <v>-</v>
      </c>
    </row>
    <row r="428" spans="16:23" x14ac:dyDescent="0.25">
      <c r="P428" s="8"/>
      <c r="Q428" s="8"/>
      <c r="R428" s="8"/>
      <c r="S428" s="8"/>
      <c r="T428" s="8"/>
      <c r="U428" s="55" t="str">
        <f t="shared" si="32"/>
        <v>-</v>
      </c>
      <c r="V428" s="56" t="str">
        <f t="shared" si="33"/>
        <v>-</v>
      </c>
      <c r="W428" s="56" t="str">
        <f t="shared" si="34"/>
        <v>-</v>
      </c>
    </row>
    <row r="429" spans="16:23" x14ac:dyDescent="0.25">
      <c r="P429" s="8"/>
      <c r="Q429" s="8"/>
      <c r="R429" s="8"/>
      <c r="S429" s="8"/>
      <c r="T429" s="8"/>
      <c r="U429" s="55" t="str">
        <f t="shared" si="32"/>
        <v>-</v>
      </c>
      <c r="V429" s="56" t="str">
        <f t="shared" si="33"/>
        <v>-</v>
      </c>
      <c r="W429" s="56" t="str">
        <f t="shared" si="34"/>
        <v>-</v>
      </c>
    </row>
    <row r="430" spans="16:23" x14ac:dyDescent="0.25">
      <c r="P430" s="8"/>
      <c r="Q430" s="8"/>
      <c r="R430" s="8"/>
      <c r="S430" s="8"/>
      <c r="T430" s="8"/>
      <c r="U430" s="55" t="str">
        <f t="shared" si="32"/>
        <v>-</v>
      </c>
      <c r="V430" s="56" t="str">
        <f t="shared" si="33"/>
        <v>-</v>
      </c>
      <c r="W430" s="56" t="str">
        <f t="shared" si="34"/>
        <v>-</v>
      </c>
    </row>
    <row r="431" spans="16:23" x14ac:dyDescent="0.25">
      <c r="P431" s="8"/>
      <c r="Q431" s="8"/>
      <c r="R431" s="8"/>
      <c r="S431" s="8"/>
      <c r="T431" s="8"/>
      <c r="U431" s="55" t="str">
        <f t="shared" si="32"/>
        <v>-</v>
      </c>
      <c r="V431" s="56" t="str">
        <f t="shared" si="33"/>
        <v>-</v>
      </c>
      <c r="W431" s="56" t="str">
        <f t="shared" si="34"/>
        <v>-</v>
      </c>
    </row>
    <row r="432" spans="16:23" x14ac:dyDescent="0.25">
      <c r="P432" s="8"/>
      <c r="Q432" s="8"/>
      <c r="R432" s="8"/>
      <c r="S432" s="8"/>
      <c r="T432" s="8"/>
      <c r="U432" s="55" t="str">
        <f t="shared" si="32"/>
        <v>-</v>
      </c>
      <c r="V432" s="56" t="str">
        <f t="shared" si="33"/>
        <v>-</v>
      </c>
      <c r="W432" s="56" t="str">
        <f t="shared" si="34"/>
        <v>-</v>
      </c>
    </row>
    <row r="433" spans="16:23" x14ac:dyDescent="0.25">
      <c r="P433" s="8"/>
      <c r="Q433" s="8"/>
      <c r="R433" s="8"/>
      <c r="S433" s="8"/>
      <c r="T433" s="8"/>
      <c r="U433" s="55" t="str">
        <f t="shared" si="32"/>
        <v>-</v>
      </c>
      <c r="V433" s="56" t="str">
        <f t="shared" si="33"/>
        <v>-</v>
      </c>
      <c r="W433" s="56" t="str">
        <f t="shared" si="34"/>
        <v>-</v>
      </c>
    </row>
    <row r="434" spans="16:23" x14ac:dyDescent="0.25">
      <c r="P434" s="8"/>
      <c r="Q434" s="8"/>
      <c r="R434" s="8"/>
      <c r="S434" s="8"/>
      <c r="T434" s="8"/>
      <c r="U434" s="55" t="str">
        <f t="shared" si="32"/>
        <v>-</v>
      </c>
      <c r="V434" s="56" t="str">
        <f t="shared" si="33"/>
        <v>-</v>
      </c>
      <c r="W434" s="56" t="str">
        <f t="shared" si="34"/>
        <v>-</v>
      </c>
    </row>
    <row r="435" spans="16:23" x14ac:dyDescent="0.25">
      <c r="P435" s="8"/>
      <c r="Q435" s="8"/>
      <c r="R435" s="8"/>
      <c r="S435" s="8"/>
      <c r="T435" s="8"/>
      <c r="U435" s="55" t="str">
        <f t="shared" si="32"/>
        <v>-</v>
      </c>
      <c r="V435" s="56" t="str">
        <f t="shared" si="33"/>
        <v>-</v>
      </c>
      <c r="W435" s="56" t="str">
        <f t="shared" si="34"/>
        <v>-</v>
      </c>
    </row>
    <row r="436" spans="16:23" x14ac:dyDescent="0.25">
      <c r="P436" s="8"/>
      <c r="Q436" s="8"/>
      <c r="R436" s="8"/>
      <c r="S436" s="8"/>
      <c r="T436" s="8"/>
      <c r="U436" s="55" t="str">
        <f t="shared" si="32"/>
        <v>-</v>
      </c>
      <c r="V436" s="56" t="str">
        <f t="shared" si="33"/>
        <v>-</v>
      </c>
      <c r="W436" s="56" t="str">
        <f t="shared" si="34"/>
        <v>-</v>
      </c>
    </row>
    <row r="437" spans="16:23" x14ac:dyDescent="0.25">
      <c r="P437" s="8"/>
      <c r="Q437" s="8"/>
      <c r="R437" s="8"/>
      <c r="S437" s="8"/>
      <c r="T437" s="8"/>
      <c r="U437" s="55" t="str">
        <f t="shared" si="32"/>
        <v>-</v>
      </c>
      <c r="V437" s="56" t="str">
        <f t="shared" si="33"/>
        <v>-</v>
      </c>
      <c r="W437" s="56" t="str">
        <f t="shared" si="34"/>
        <v>-</v>
      </c>
    </row>
    <row r="438" spans="16:23" x14ac:dyDescent="0.25">
      <c r="P438" s="8"/>
      <c r="Q438" s="8"/>
      <c r="R438" s="8"/>
      <c r="S438" s="8"/>
      <c r="T438" s="8"/>
      <c r="U438" s="55" t="str">
        <f t="shared" si="32"/>
        <v>-</v>
      </c>
      <c r="V438" s="56" t="str">
        <f t="shared" si="33"/>
        <v>-</v>
      </c>
      <c r="W438" s="56" t="str">
        <f t="shared" si="34"/>
        <v>-</v>
      </c>
    </row>
    <row r="439" spans="16:23" x14ac:dyDescent="0.25">
      <c r="P439" s="8"/>
      <c r="Q439" s="8"/>
      <c r="R439" s="8"/>
      <c r="S439" s="8"/>
      <c r="T439" s="8"/>
      <c r="U439" s="55" t="str">
        <f t="shared" si="32"/>
        <v>-</v>
      </c>
      <c r="V439" s="56" t="str">
        <f t="shared" si="33"/>
        <v>-</v>
      </c>
      <c r="W439" s="56" t="str">
        <f t="shared" si="34"/>
        <v>-</v>
      </c>
    </row>
    <row r="440" spans="16:23" x14ac:dyDescent="0.25">
      <c r="P440" s="8"/>
      <c r="Q440" s="8"/>
      <c r="R440" s="8"/>
      <c r="S440" s="8"/>
      <c r="T440" s="8"/>
      <c r="U440" s="55" t="str">
        <f t="shared" si="32"/>
        <v>-</v>
      </c>
      <c r="V440" s="56" t="str">
        <f t="shared" si="33"/>
        <v>-</v>
      </c>
      <c r="W440" s="56" t="str">
        <f t="shared" si="34"/>
        <v>-</v>
      </c>
    </row>
    <row r="441" spans="16:23" x14ac:dyDescent="0.25">
      <c r="P441" s="8"/>
      <c r="Q441" s="8"/>
      <c r="R441" s="8"/>
      <c r="S441" s="8"/>
      <c r="T441" s="8"/>
      <c r="U441" s="55" t="str">
        <f t="shared" si="32"/>
        <v>-</v>
      </c>
      <c r="V441" s="56" t="str">
        <f t="shared" si="33"/>
        <v>-</v>
      </c>
      <c r="W441" s="56" t="str">
        <f t="shared" si="34"/>
        <v>-</v>
      </c>
    </row>
    <row r="442" spans="16:23" x14ac:dyDescent="0.25">
      <c r="P442" s="8"/>
      <c r="Q442" s="8"/>
      <c r="R442" s="8"/>
      <c r="S442" s="8"/>
      <c r="T442" s="8"/>
      <c r="U442" s="55" t="str">
        <f t="shared" si="32"/>
        <v>-</v>
      </c>
      <c r="V442" s="56" t="str">
        <f t="shared" si="33"/>
        <v>-</v>
      </c>
      <c r="W442" s="56" t="str">
        <f t="shared" si="34"/>
        <v>-</v>
      </c>
    </row>
    <row r="443" spans="16:23" x14ac:dyDescent="0.25">
      <c r="P443" s="8"/>
      <c r="Q443" s="8"/>
      <c r="R443" s="8"/>
      <c r="S443" s="8"/>
      <c r="T443" s="8"/>
      <c r="U443" s="55" t="str">
        <f t="shared" si="32"/>
        <v>-</v>
      </c>
      <c r="V443" s="56" t="str">
        <f t="shared" si="33"/>
        <v>-</v>
      </c>
      <c r="W443" s="56" t="str">
        <f t="shared" si="34"/>
        <v>-</v>
      </c>
    </row>
    <row r="444" spans="16:23" x14ac:dyDescent="0.25">
      <c r="P444" s="8"/>
      <c r="Q444" s="8"/>
      <c r="R444" s="8"/>
      <c r="S444" s="8"/>
      <c r="T444" s="8"/>
      <c r="U444" s="55" t="str">
        <f t="shared" si="32"/>
        <v>-</v>
      </c>
      <c r="V444" s="56" t="str">
        <f t="shared" si="33"/>
        <v>-</v>
      </c>
      <c r="W444" s="56" t="str">
        <f t="shared" si="34"/>
        <v>-</v>
      </c>
    </row>
    <row r="445" spans="16:23" x14ac:dyDescent="0.25">
      <c r="P445" s="8"/>
      <c r="Q445" s="8"/>
      <c r="R445" s="8"/>
      <c r="S445" s="8"/>
      <c r="T445" s="8"/>
      <c r="U445" s="55" t="str">
        <f t="shared" si="32"/>
        <v>-</v>
      </c>
      <c r="V445" s="56" t="str">
        <f t="shared" si="33"/>
        <v>-</v>
      </c>
      <c r="W445" s="56" t="str">
        <f t="shared" si="34"/>
        <v>-</v>
      </c>
    </row>
    <row r="446" spans="16:23" x14ac:dyDescent="0.25">
      <c r="P446" s="8"/>
      <c r="Q446" s="8"/>
      <c r="R446" s="8"/>
      <c r="S446" s="8"/>
      <c r="T446" s="8"/>
      <c r="U446" s="55" t="str">
        <f t="shared" si="32"/>
        <v>-</v>
      </c>
      <c r="V446" s="56" t="str">
        <f t="shared" si="33"/>
        <v>-</v>
      </c>
      <c r="W446" s="56" t="str">
        <f t="shared" si="34"/>
        <v>-</v>
      </c>
    </row>
    <row r="447" spans="16:23" x14ac:dyDescent="0.25">
      <c r="P447" s="8"/>
      <c r="Q447" s="8"/>
      <c r="R447" s="8"/>
      <c r="S447" s="8"/>
      <c r="T447" s="8"/>
      <c r="U447" s="55" t="str">
        <f t="shared" si="32"/>
        <v>-</v>
      </c>
      <c r="V447" s="56" t="str">
        <f t="shared" si="33"/>
        <v>-</v>
      </c>
      <c r="W447" s="56" t="str">
        <f t="shared" si="34"/>
        <v>-</v>
      </c>
    </row>
    <row r="448" spans="16:23" x14ac:dyDescent="0.25">
      <c r="P448" s="8"/>
      <c r="Q448" s="8"/>
      <c r="R448" s="8"/>
      <c r="S448" s="8"/>
      <c r="T448" s="8"/>
      <c r="U448" s="55" t="str">
        <f t="shared" si="32"/>
        <v>-</v>
      </c>
      <c r="V448" s="56" t="str">
        <f t="shared" si="33"/>
        <v>-</v>
      </c>
      <c r="W448" s="56" t="str">
        <f t="shared" si="34"/>
        <v>-</v>
      </c>
    </row>
    <row r="449" spans="16:23" x14ac:dyDescent="0.25">
      <c r="P449" s="8"/>
      <c r="Q449" s="8"/>
      <c r="R449" s="8"/>
      <c r="S449" s="8"/>
      <c r="T449" s="8"/>
      <c r="U449" s="55" t="str">
        <f t="shared" si="32"/>
        <v>-</v>
      </c>
      <c r="V449" s="56" t="str">
        <f t="shared" si="33"/>
        <v>-</v>
      </c>
      <c r="W449" s="56" t="str">
        <f t="shared" si="34"/>
        <v>-</v>
      </c>
    </row>
    <row r="450" spans="16:23" x14ac:dyDescent="0.25">
      <c r="P450" s="8"/>
      <c r="Q450" s="8"/>
      <c r="R450" s="8"/>
      <c r="S450" s="8"/>
      <c r="T450" s="8"/>
      <c r="U450" s="55" t="str">
        <f t="shared" si="32"/>
        <v>-</v>
      </c>
      <c r="V450" s="56" t="str">
        <f t="shared" si="33"/>
        <v>-</v>
      </c>
      <c r="W450" s="56" t="str">
        <f t="shared" si="34"/>
        <v>-</v>
      </c>
    </row>
    <row r="451" spans="16:23" x14ac:dyDescent="0.25">
      <c r="P451" s="8"/>
      <c r="Q451" s="8"/>
      <c r="R451" s="8"/>
      <c r="S451" s="8"/>
      <c r="T451" s="8"/>
      <c r="U451" s="55" t="str">
        <f t="shared" si="32"/>
        <v>-</v>
      </c>
      <c r="V451" s="56" t="str">
        <f t="shared" si="33"/>
        <v>-</v>
      </c>
      <c r="W451" s="56" t="str">
        <f t="shared" si="34"/>
        <v>-</v>
      </c>
    </row>
    <row r="452" spans="16:23" x14ac:dyDescent="0.25">
      <c r="P452" s="8"/>
      <c r="Q452" s="8"/>
      <c r="R452" s="8"/>
      <c r="S452" s="8"/>
      <c r="T452" s="8"/>
      <c r="U452" s="55" t="str">
        <f t="shared" ref="U452:U515" si="35">IF(R452="","-",IFERROR(T452/$E$2,"-"))</f>
        <v>-</v>
      </c>
      <c r="V452" s="56" t="str">
        <f t="shared" ref="V452:V515" si="36">IF(R452="","-",IF(U452&gt;=0.9,"Very high",IF(U452&gt;=0.7,"High",IF(U452&gt;=0.4,"Regular",IF(U452&gt;=0.2,"Low","Very low")))))</f>
        <v>-</v>
      </c>
      <c r="W452" s="56" t="str">
        <f t="shared" ref="W452:W515" si="37">IFERROR($F$16/S452,"-")</f>
        <v>-</v>
      </c>
    </row>
    <row r="453" spans="16:23" x14ac:dyDescent="0.25">
      <c r="P453" s="8"/>
      <c r="Q453" s="8"/>
      <c r="R453" s="8"/>
      <c r="S453" s="8"/>
      <c r="T453" s="8"/>
      <c r="U453" s="55" t="str">
        <f t="shared" si="35"/>
        <v>-</v>
      </c>
      <c r="V453" s="56" t="str">
        <f t="shared" si="36"/>
        <v>-</v>
      </c>
      <c r="W453" s="56" t="str">
        <f t="shared" si="37"/>
        <v>-</v>
      </c>
    </row>
    <row r="454" spans="16:23" x14ac:dyDescent="0.25">
      <c r="P454" s="8"/>
      <c r="Q454" s="8"/>
      <c r="R454" s="8"/>
      <c r="S454" s="8"/>
      <c r="T454" s="8"/>
      <c r="U454" s="55" t="str">
        <f t="shared" si="35"/>
        <v>-</v>
      </c>
      <c r="V454" s="56" t="str">
        <f t="shared" si="36"/>
        <v>-</v>
      </c>
      <c r="W454" s="56" t="str">
        <f t="shared" si="37"/>
        <v>-</v>
      </c>
    </row>
    <row r="455" spans="16:23" x14ac:dyDescent="0.25">
      <c r="P455" s="8"/>
      <c r="Q455" s="8"/>
      <c r="R455" s="8"/>
      <c r="S455" s="8"/>
      <c r="T455" s="8"/>
      <c r="U455" s="55" t="str">
        <f t="shared" si="35"/>
        <v>-</v>
      </c>
      <c r="V455" s="56" t="str">
        <f t="shared" si="36"/>
        <v>-</v>
      </c>
      <c r="W455" s="56" t="str">
        <f t="shared" si="37"/>
        <v>-</v>
      </c>
    </row>
    <row r="456" spans="16:23" x14ac:dyDescent="0.25">
      <c r="P456" s="8"/>
      <c r="Q456" s="8"/>
      <c r="R456" s="8"/>
      <c r="S456" s="8"/>
      <c r="T456" s="8"/>
      <c r="U456" s="55" t="str">
        <f t="shared" si="35"/>
        <v>-</v>
      </c>
      <c r="V456" s="56" t="str">
        <f t="shared" si="36"/>
        <v>-</v>
      </c>
      <c r="W456" s="56" t="str">
        <f t="shared" si="37"/>
        <v>-</v>
      </c>
    </row>
    <row r="457" spans="16:23" x14ac:dyDescent="0.25">
      <c r="P457" s="8"/>
      <c r="Q457" s="8"/>
      <c r="R457" s="8"/>
      <c r="S457" s="8"/>
      <c r="T457" s="8"/>
      <c r="U457" s="55" t="str">
        <f t="shared" si="35"/>
        <v>-</v>
      </c>
      <c r="V457" s="56" t="str">
        <f t="shared" si="36"/>
        <v>-</v>
      </c>
      <c r="W457" s="56" t="str">
        <f t="shared" si="37"/>
        <v>-</v>
      </c>
    </row>
    <row r="458" spans="16:23" x14ac:dyDescent="0.25">
      <c r="P458" s="8"/>
      <c r="Q458" s="8"/>
      <c r="R458" s="8"/>
      <c r="S458" s="8"/>
      <c r="T458" s="8"/>
      <c r="U458" s="55" t="str">
        <f t="shared" si="35"/>
        <v>-</v>
      </c>
      <c r="V458" s="56" t="str">
        <f t="shared" si="36"/>
        <v>-</v>
      </c>
      <c r="W458" s="56" t="str">
        <f t="shared" si="37"/>
        <v>-</v>
      </c>
    </row>
    <row r="459" spans="16:23" x14ac:dyDescent="0.25">
      <c r="P459" s="8"/>
      <c r="Q459" s="8"/>
      <c r="R459" s="8"/>
      <c r="S459" s="8"/>
      <c r="T459" s="8"/>
      <c r="U459" s="55" t="str">
        <f t="shared" si="35"/>
        <v>-</v>
      </c>
      <c r="V459" s="56" t="str">
        <f t="shared" si="36"/>
        <v>-</v>
      </c>
      <c r="W459" s="56" t="str">
        <f t="shared" si="37"/>
        <v>-</v>
      </c>
    </row>
    <row r="460" spans="16:23" x14ac:dyDescent="0.25">
      <c r="P460" s="8"/>
      <c r="Q460" s="8"/>
      <c r="R460" s="8"/>
      <c r="S460" s="8"/>
      <c r="T460" s="8"/>
      <c r="U460" s="55" t="str">
        <f t="shared" si="35"/>
        <v>-</v>
      </c>
      <c r="V460" s="56" t="str">
        <f t="shared" si="36"/>
        <v>-</v>
      </c>
      <c r="W460" s="56" t="str">
        <f t="shared" si="37"/>
        <v>-</v>
      </c>
    </row>
    <row r="461" spans="16:23" x14ac:dyDescent="0.25">
      <c r="P461" s="8"/>
      <c r="Q461" s="8"/>
      <c r="R461" s="8"/>
      <c r="S461" s="8"/>
      <c r="T461" s="8"/>
      <c r="U461" s="55" t="str">
        <f t="shared" si="35"/>
        <v>-</v>
      </c>
      <c r="V461" s="56" t="str">
        <f t="shared" si="36"/>
        <v>-</v>
      </c>
      <c r="W461" s="56" t="str">
        <f t="shared" si="37"/>
        <v>-</v>
      </c>
    </row>
    <row r="462" spans="16:23" x14ac:dyDescent="0.25">
      <c r="P462" s="8"/>
      <c r="Q462" s="8"/>
      <c r="R462" s="8"/>
      <c r="S462" s="8"/>
      <c r="T462" s="8"/>
      <c r="U462" s="55" t="str">
        <f t="shared" si="35"/>
        <v>-</v>
      </c>
      <c r="V462" s="56" t="str">
        <f t="shared" si="36"/>
        <v>-</v>
      </c>
      <c r="W462" s="56" t="str">
        <f t="shared" si="37"/>
        <v>-</v>
      </c>
    </row>
    <row r="463" spans="16:23" x14ac:dyDescent="0.25">
      <c r="P463" s="8"/>
      <c r="Q463" s="8"/>
      <c r="R463" s="8"/>
      <c r="S463" s="8"/>
      <c r="T463" s="8"/>
      <c r="U463" s="55" t="str">
        <f t="shared" si="35"/>
        <v>-</v>
      </c>
      <c r="V463" s="56" t="str">
        <f t="shared" si="36"/>
        <v>-</v>
      </c>
      <c r="W463" s="56" t="str">
        <f t="shared" si="37"/>
        <v>-</v>
      </c>
    </row>
    <row r="464" spans="16:23" x14ac:dyDescent="0.25">
      <c r="P464" s="8"/>
      <c r="Q464" s="8"/>
      <c r="R464" s="8"/>
      <c r="S464" s="8"/>
      <c r="T464" s="8"/>
      <c r="U464" s="55" t="str">
        <f t="shared" si="35"/>
        <v>-</v>
      </c>
      <c r="V464" s="56" t="str">
        <f t="shared" si="36"/>
        <v>-</v>
      </c>
      <c r="W464" s="56" t="str">
        <f t="shared" si="37"/>
        <v>-</v>
      </c>
    </row>
    <row r="465" spans="16:23" x14ac:dyDescent="0.25">
      <c r="P465" s="8"/>
      <c r="Q465" s="8"/>
      <c r="R465" s="8"/>
      <c r="S465" s="8"/>
      <c r="T465" s="8"/>
      <c r="U465" s="55" t="str">
        <f t="shared" si="35"/>
        <v>-</v>
      </c>
      <c r="V465" s="56" t="str">
        <f t="shared" si="36"/>
        <v>-</v>
      </c>
      <c r="W465" s="56" t="str">
        <f t="shared" si="37"/>
        <v>-</v>
      </c>
    </row>
    <row r="466" spans="16:23" x14ac:dyDescent="0.25">
      <c r="P466" s="8"/>
      <c r="Q466" s="8"/>
      <c r="R466" s="8"/>
      <c r="S466" s="8"/>
      <c r="T466" s="8"/>
      <c r="U466" s="55" t="str">
        <f t="shared" si="35"/>
        <v>-</v>
      </c>
      <c r="V466" s="56" t="str">
        <f t="shared" si="36"/>
        <v>-</v>
      </c>
      <c r="W466" s="56" t="str">
        <f t="shared" si="37"/>
        <v>-</v>
      </c>
    </row>
    <row r="467" spans="16:23" x14ac:dyDescent="0.25">
      <c r="P467" s="8"/>
      <c r="Q467" s="8"/>
      <c r="R467" s="8"/>
      <c r="S467" s="8"/>
      <c r="T467" s="8"/>
      <c r="U467" s="55" t="str">
        <f t="shared" si="35"/>
        <v>-</v>
      </c>
      <c r="V467" s="56" t="str">
        <f t="shared" si="36"/>
        <v>-</v>
      </c>
      <c r="W467" s="56" t="str">
        <f t="shared" si="37"/>
        <v>-</v>
      </c>
    </row>
    <row r="468" spans="16:23" x14ac:dyDescent="0.25">
      <c r="P468" s="8"/>
      <c r="Q468" s="8"/>
      <c r="R468" s="8"/>
      <c r="S468" s="8"/>
      <c r="T468" s="8"/>
      <c r="U468" s="55" t="str">
        <f t="shared" si="35"/>
        <v>-</v>
      </c>
      <c r="V468" s="56" t="str">
        <f t="shared" si="36"/>
        <v>-</v>
      </c>
      <c r="W468" s="56" t="str">
        <f t="shared" si="37"/>
        <v>-</v>
      </c>
    </row>
    <row r="469" spans="16:23" x14ac:dyDescent="0.25">
      <c r="P469" s="8"/>
      <c r="Q469" s="8"/>
      <c r="R469" s="8"/>
      <c r="S469" s="8"/>
      <c r="T469" s="8"/>
      <c r="U469" s="55" t="str">
        <f t="shared" si="35"/>
        <v>-</v>
      </c>
      <c r="V469" s="56" t="str">
        <f t="shared" si="36"/>
        <v>-</v>
      </c>
      <c r="W469" s="56" t="str">
        <f t="shared" si="37"/>
        <v>-</v>
      </c>
    </row>
    <row r="470" spans="16:23" x14ac:dyDescent="0.25">
      <c r="P470" s="8"/>
      <c r="Q470" s="8"/>
      <c r="R470" s="8"/>
      <c r="S470" s="8"/>
      <c r="T470" s="8"/>
      <c r="U470" s="55" t="str">
        <f t="shared" si="35"/>
        <v>-</v>
      </c>
      <c r="V470" s="56" t="str">
        <f t="shared" si="36"/>
        <v>-</v>
      </c>
      <c r="W470" s="56" t="str">
        <f t="shared" si="37"/>
        <v>-</v>
      </c>
    </row>
    <row r="471" spans="16:23" x14ac:dyDescent="0.25">
      <c r="P471" s="8"/>
      <c r="Q471" s="8"/>
      <c r="R471" s="8"/>
      <c r="S471" s="8"/>
      <c r="T471" s="8"/>
      <c r="U471" s="55" t="str">
        <f t="shared" si="35"/>
        <v>-</v>
      </c>
      <c r="V471" s="56" t="str">
        <f t="shared" si="36"/>
        <v>-</v>
      </c>
      <c r="W471" s="56" t="str">
        <f t="shared" si="37"/>
        <v>-</v>
      </c>
    </row>
    <row r="472" spans="16:23" x14ac:dyDescent="0.25">
      <c r="P472" s="8"/>
      <c r="Q472" s="8"/>
      <c r="R472" s="8"/>
      <c r="S472" s="8"/>
      <c r="T472" s="8"/>
      <c r="U472" s="55" t="str">
        <f t="shared" si="35"/>
        <v>-</v>
      </c>
      <c r="V472" s="56" t="str">
        <f t="shared" si="36"/>
        <v>-</v>
      </c>
      <c r="W472" s="56" t="str">
        <f t="shared" si="37"/>
        <v>-</v>
      </c>
    </row>
    <row r="473" spans="16:23" x14ac:dyDescent="0.25">
      <c r="P473" s="8"/>
      <c r="Q473" s="8"/>
      <c r="R473" s="8"/>
      <c r="S473" s="8"/>
      <c r="T473" s="8"/>
      <c r="U473" s="55" t="str">
        <f t="shared" si="35"/>
        <v>-</v>
      </c>
      <c r="V473" s="56" t="str">
        <f t="shared" si="36"/>
        <v>-</v>
      </c>
      <c r="W473" s="56" t="str">
        <f t="shared" si="37"/>
        <v>-</v>
      </c>
    </row>
    <row r="474" spans="16:23" x14ac:dyDescent="0.25">
      <c r="P474" s="8"/>
      <c r="Q474" s="8"/>
      <c r="R474" s="8"/>
      <c r="S474" s="8"/>
      <c r="T474" s="8"/>
      <c r="U474" s="55" t="str">
        <f t="shared" si="35"/>
        <v>-</v>
      </c>
      <c r="V474" s="56" t="str">
        <f t="shared" si="36"/>
        <v>-</v>
      </c>
      <c r="W474" s="56" t="str">
        <f t="shared" si="37"/>
        <v>-</v>
      </c>
    </row>
    <row r="475" spans="16:23" x14ac:dyDescent="0.25">
      <c r="P475" s="8"/>
      <c r="Q475" s="8"/>
      <c r="R475" s="8"/>
      <c r="S475" s="8"/>
      <c r="T475" s="8"/>
      <c r="U475" s="55" t="str">
        <f t="shared" si="35"/>
        <v>-</v>
      </c>
      <c r="V475" s="56" t="str">
        <f t="shared" si="36"/>
        <v>-</v>
      </c>
      <c r="W475" s="56" t="str">
        <f t="shared" si="37"/>
        <v>-</v>
      </c>
    </row>
    <row r="476" spans="16:23" x14ac:dyDescent="0.25">
      <c r="P476" s="8"/>
      <c r="Q476" s="8"/>
      <c r="R476" s="8"/>
      <c r="S476" s="8"/>
      <c r="T476" s="8"/>
      <c r="U476" s="55" t="str">
        <f t="shared" si="35"/>
        <v>-</v>
      </c>
      <c r="V476" s="56" t="str">
        <f t="shared" si="36"/>
        <v>-</v>
      </c>
      <c r="W476" s="56" t="str">
        <f t="shared" si="37"/>
        <v>-</v>
      </c>
    </row>
    <row r="477" spans="16:23" x14ac:dyDescent="0.25">
      <c r="P477" s="8"/>
      <c r="Q477" s="8"/>
      <c r="R477" s="8"/>
      <c r="S477" s="8"/>
      <c r="T477" s="8"/>
      <c r="U477" s="55" t="str">
        <f t="shared" si="35"/>
        <v>-</v>
      </c>
      <c r="V477" s="56" t="str">
        <f t="shared" si="36"/>
        <v>-</v>
      </c>
      <c r="W477" s="56" t="str">
        <f t="shared" si="37"/>
        <v>-</v>
      </c>
    </row>
    <row r="478" spans="16:23" x14ac:dyDescent="0.25">
      <c r="P478" s="8"/>
      <c r="Q478" s="8"/>
      <c r="R478" s="8"/>
      <c r="S478" s="8"/>
      <c r="T478" s="8"/>
      <c r="U478" s="55" t="str">
        <f t="shared" si="35"/>
        <v>-</v>
      </c>
      <c r="V478" s="56" t="str">
        <f t="shared" si="36"/>
        <v>-</v>
      </c>
      <c r="W478" s="56" t="str">
        <f t="shared" si="37"/>
        <v>-</v>
      </c>
    </row>
    <row r="479" spans="16:23" x14ac:dyDescent="0.25">
      <c r="P479" s="8"/>
      <c r="Q479" s="8"/>
      <c r="R479" s="8"/>
      <c r="S479" s="8"/>
      <c r="T479" s="8"/>
      <c r="U479" s="55" t="str">
        <f t="shared" si="35"/>
        <v>-</v>
      </c>
      <c r="V479" s="56" t="str">
        <f t="shared" si="36"/>
        <v>-</v>
      </c>
      <c r="W479" s="56" t="str">
        <f t="shared" si="37"/>
        <v>-</v>
      </c>
    </row>
    <row r="480" spans="16:23" x14ac:dyDescent="0.25">
      <c r="P480" s="8"/>
      <c r="Q480" s="8"/>
      <c r="R480" s="8"/>
      <c r="S480" s="8"/>
      <c r="T480" s="8"/>
      <c r="U480" s="55" t="str">
        <f t="shared" si="35"/>
        <v>-</v>
      </c>
      <c r="V480" s="56" t="str">
        <f t="shared" si="36"/>
        <v>-</v>
      </c>
      <c r="W480" s="56" t="str">
        <f t="shared" si="37"/>
        <v>-</v>
      </c>
    </row>
    <row r="481" spans="16:23" x14ac:dyDescent="0.25">
      <c r="P481" s="8"/>
      <c r="Q481" s="8"/>
      <c r="R481" s="8"/>
      <c r="S481" s="8"/>
      <c r="T481" s="8"/>
      <c r="U481" s="55" t="str">
        <f t="shared" si="35"/>
        <v>-</v>
      </c>
      <c r="V481" s="56" t="str">
        <f t="shared" si="36"/>
        <v>-</v>
      </c>
      <c r="W481" s="56" t="str">
        <f t="shared" si="37"/>
        <v>-</v>
      </c>
    </row>
    <row r="482" spans="16:23" x14ac:dyDescent="0.25">
      <c r="P482" s="8"/>
      <c r="Q482" s="8"/>
      <c r="R482" s="8"/>
      <c r="S482" s="8"/>
      <c r="T482" s="8"/>
      <c r="U482" s="55" t="str">
        <f t="shared" si="35"/>
        <v>-</v>
      </c>
      <c r="V482" s="56" t="str">
        <f t="shared" si="36"/>
        <v>-</v>
      </c>
      <c r="W482" s="56" t="str">
        <f t="shared" si="37"/>
        <v>-</v>
      </c>
    </row>
    <row r="483" spans="16:23" x14ac:dyDescent="0.25">
      <c r="P483" s="8"/>
      <c r="Q483" s="8"/>
      <c r="R483" s="8"/>
      <c r="S483" s="8"/>
      <c r="T483" s="8"/>
      <c r="U483" s="55" t="str">
        <f t="shared" si="35"/>
        <v>-</v>
      </c>
      <c r="V483" s="56" t="str">
        <f t="shared" si="36"/>
        <v>-</v>
      </c>
      <c r="W483" s="56" t="str">
        <f t="shared" si="37"/>
        <v>-</v>
      </c>
    </row>
    <row r="484" spans="16:23" x14ac:dyDescent="0.25">
      <c r="P484" s="8"/>
      <c r="Q484" s="8"/>
      <c r="R484" s="8"/>
      <c r="S484" s="8"/>
      <c r="T484" s="8"/>
      <c r="U484" s="55" t="str">
        <f t="shared" si="35"/>
        <v>-</v>
      </c>
      <c r="V484" s="56" t="str">
        <f t="shared" si="36"/>
        <v>-</v>
      </c>
      <c r="W484" s="56" t="str">
        <f t="shared" si="37"/>
        <v>-</v>
      </c>
    </row>
    <row r="485" spans="16:23" x14ac:dyDescent="0.25">
      <c r="P485" s="8"/>
      <c r="Q485" s="8"/>
      <c r="R485" s="8"/>
      <c r="S485" s="8"/>
      <c r="T485" s="8"/>
      <c r="U485" s="55" t="str">
        <f t="shared" si="35"/>
        <v>-</v>
      </c>
      <c r="V485" s="56" t="str">
        <f t="shared" si="36"/>
        <v>-</v>
      </c>
      <c r="W485" s="56" t="str">
        <f t="shared" si="37"/>
        <v>-</v>
      </c>
    </row>
    <row r="486" spans="16:23" x14ac:dyDescent="0.25">
      <c r="P486" s="8"/>
      <c r="Q486" s="8"/>
      <c r="R486" s="8"/>
      <c r="S486" s="8"/>
      <c r="T486" s="8"/>
      <c r="U486" s="55" t="str">
        <f t="shared" si="35"/>
        <v>-</v>
      </c>
      <c r="V486" s="56" t="str">
        <f t="shared" si="36"/>
        <v>-</v>
      </c>
      <c r="W486" s="56" t="str">
        <f t="shared" si="37"/>
        <v>-</v>
      </c>
    </row>
    <row r="487" spans="16:23" x14ac:dyDescent="0.25">
      <c r="P487" s="8"/>
      <c r="Q487" s="8"/>
      <c r="R487" s="8"/>
      <c r="S487" s="8"/>
      <c r="T487" s="8"/>
      <c r="U487" s="55" t="str">
        <f t="shared" si="35"/>
        <v>-</v>
      </c>
      <c r="V487" s="56" t="str">
        <f t="shared" si="36"/>
        <v>-</v>
      </c>
      <c r="W487" s="56" t="str">
        <f t="shared" si="37"/>
        <v>-</v>
      </c>
    </row>
    <row r="488" spans="16:23" x14ac:dyDescent="0.25">
      <c r="P488" s="8"/>
      <c r="Q488" s="8"/>
      <c r="R488" s="8"/>
      <c r="S488" s="8"/>
      <c r="T488" s="8"/>
      <c r="U488" s="55" t="str">
        <f t="shared" si="35"/>
        <v>-</v>
      </c>
      <c r="V488" s="56" t="str">
        <f t="shared" si="36"/>
        <v>-</v>
      </c>
      <c r="W488" s="56" t="str">
        <f t="shared" si="37"/>
        <v>-</v>
      </c>
    </row>
    <row r="489" spans="16:23" x14ac:dyDescent="0.25">
      <c r="P489" s="8"/>
      <c r="Q489" s="8"/>
      <c r="R489" s="8"/>
      <c r="S489" s="8"/>
      <c r="T489" s="8"/>
      <c r="U489" s="55" t="str">
        <f t="shared" si="35"/>
        <v>-</v>
      </c>
      <c r="V489" s="56" t="str">
        <f t="shared" si="36"/>
        <v>-</v>
      </c>
      <c r="W489" s="56" t="str">
        <f t="shared" si="37"/>
        <v>-</v>
      </c>
    </row>
    <row r="490" spans="16:23" x14ac:dyDescent="0.25">
      <c r="P490" s="8"/>
      <c r="Q490" s="8"/>
      <c r="R490" s="8"/>
      <c r="S490" s="8"/>
      <c r="T490" s="8"/>
      <c r="U490" s="55" t="str">
        <f t="shared" si="35"/>
        <v>-</v>
      </c>
      <c r="V490" s="56" t="str">
        <f t="shared" si="36"/>
        <v>-</v>
      </c>
      <c r="W490" s="56" t="str">
        <f t="shared" si="37"/>
        <v>-</v>
      </c>
    </row>
    <row r="491" spans="16:23" x14ac:dyDescent="0.25">
      <c r="P491" s="8"/>
      <c r="Q491" s="8"/>
      <c r="R491" s="8"/>
      <c r="S491" s="8"/>
      <c r="T491" s="8"/>
      <c r="U491" s="55" t="str">
        <f t="shared" si="35"/>
        <v>-</v>
      </c>
      <c r="V491" s="56" t="str">
        <f t="shared" si="36"/>
        <v>-</v>
      </c>
      <c r="W491" s="56" t="str">
        <f t="shared" si="37"/>
        <v>-</v>
      </c>
    </row>
    <row r="492" spans="16:23" x14ac:dyDescent="0.25">
      <c r="P492" s="8"/>
      <c r="Q492" s="8"/>
      <c r="R492" s="8"/>
      <c r="S492" s="8"/>
      <c r="T492" s="8"/>
      <c r="U492" s="55" t="str">
        <f t="shared" si="35"/>
        <v>-</v>
      </c>
      <c r="V492" s="56" t="str">
        <f t="shared" si="36"/>
        <v>-</v>
      </c>
      <c r="W492" s="56" t="str">
        <f t="shared" si="37"/>
        <v>-</v>
      </c>
    </row>
    <row r="493" spans="16:23" x14ac:dyDescent="0.25">
      <c r="P493" s="8"/>
      <c r="Q493" s="8"/>
      <c r="R493" s="8"/>
      <c r="S493" s="8"/>
      <c r="T493" s="8"/>
      <c r="U493" s="55" t="str">
        <f t="shared" si="35"/>
        <v>-</v>
      </c>
      <c r="V493" s="56" t="str">
        <f t="shared" si="36"/>
        <v>-</v>
      </c>
      <c r="W493" s="56" t="str">
        <f t="shared" si="37"/>
        <v>-</v>
      </c>
    </row>
    <row r="494" spans="16:23" x14ac:dyDescent="0.25">
      <c r="P494" s="8"/>
      <c r="Q494" s="8"/>
      <c r="R494" s="8"/>
      <c r="S494" s="8"/>
      <c r="T494" s="8"/>
      <c r="U494" s="55" t="str">
        <f t="shared" si="35"/>
        <v>-</v>
      </c>
      <c r="V494" s="56" t="str">
        <f t="shared" si="36"/>
        <v>-</v>
      </c>
      <c r="W494" s="56" t="str">
        <f t="shared" si="37"/>
        <v>-</v>
      </c>
    </row>
    <row r="495" spans="16:23" x14ac:dyDescent="0.25">
      <c r="P495" s="8"/>
      <c r="Q495" s="8"/>
      <c r="R495" s="8"/>
      <c r="S495" s="8"/>
      <c r="T495" s="8"/>
      <c r="U495" s="55" t="str">
        <f t="shared" si="35"/>
        <v>-</v>
      </c>
      <c r="V495" s="56" t="str">
        <f t="shared" si="36"/>
        <v>-</v>
      </c>
      <c r="W495" s="56" t="str">
        <f t="shared" si="37"/>
        <v>-</v>
      </c>
    </row>
    <row r="496" spans="16:23" x14ac:dyDescent="0.25">
      <c r="P496" s="8"/>
      <c r="Q496" s="8"/>
      <c r="R496" s="8"/>
      <c r="S496" s="8"/>
      <c r="T496" s="8"/>
      <c r="U496" s="55" t="str">
        <f t="shared" si="35"/>
        <v>-</v>
      </c>
      <c r="V496" s="56" t="str">
        <f t="shared" si="36"/>
        <v>-</v>
      </c>
      <c r="W496" s="56" t="str">
        <f t="shared" si="37"/>
        <v>-</v>
      </c>
    </row>
    <row r="497" spans="16:23" x14ac:dyDescent="0.25">
      <c r="P497" s="8"/>
      <c r="Q497" s="8"/>
      <c r="R497" s="8"/>
      <c r="S497" s="8"/>
      <c r="T497" s="8"/>
      <c r="U497" s="55" t="str">
        <f t="shared" si="35"/>
        <v>-</v>
      </c>
      <c r="V497" s="56" t="str">
        <f t="shared" si="36"/>
        <v>-</v>
      </c>
      <c r="W497" s="56" t="str">
        <f t="shared" si="37"/>
        <v>-</v>
      </c>
    </row>
    <row r="498" spans="16:23" x14ac:dyDescent="0.25">
      <c r="P498" s="8"/>
      <c r="Q498" s="8"/>
      <c r="R498" s="8"/>
      <c r="S498" s="8"/>
      <c r="T498" s="8"/>
      <c r="U498" s="55" t="str">
        <f t="shared" si="35"/>
        <v>-</v>
      </c>
      <c r="V498" s="56" t="str">
        <f t="shared" si="36"/>
        <v>-</v>
      </c>
      <c r="W498" s="56" t="str">
        <f t="shared" si="37"/>
        <v>-</v>
      </c>
    </row>
    <row r="499" spans="16:23" x14ac:dyDescent="0.25">
      <c r="P499" s="8"/>
      <c r="Q499" s="8"/>
      <c r="R499" s="8"/>
      <c r="S499" s="8"/>
      <c r="T499" s="8"/>
      <c r="U499" s="55" t="str">
        <f t="shared" si="35"/>
        <v>-</v>
      </c>
      <c r="V499" s="56" t="str">
        <f t="shared" si="36"/>
        <v>-</v>
      </c>
      <c r="W499" s="56" t="str">
        <f t="shared" si="37"/>
        <v>-</v>
      </c>
    </row>
    <row r="500" spans="16:23" x14ac:dyDescent="0.25">
      <c r="P500" s="8"/>
      <c r="Q500" s="8"/>
      <c r="R500" s="8"/>
      <c r="S500" s="8"/>
      <c r="T500" s="8"/>
      <c r="U500" s="55" t="str">
        <f t="shared" si="35"/>
        <v>-</v>
      </c>
      <c r="V500" s="56" t="str">
        <f t="shared" si="36"/>
        <v>-</v>
      </c>
      <c r="W500" s="56" t="str">
        <f t="shared" si="37"/>
        <v>-</v>
      </c>
    </row>
    <row r="501" spans="16:23" x14ac:dyDescent="0.25">
      <c r="P501" s="8"/>
      <c r="Q501" s="8"/>
      <c r="R501" s="8"/>
      <c r="S501" s="8"/>
      <c r="T501" s="8"/>
      <c r="U501" s="55" t="str">
        <f t="shared" si="35"/>
        <v>-</v>
      </c>
      <c r="V501" s="56" t="str">
        <f t="shared" si="36"/>
        <v>-</v>
      </c>
      <c r="W501" s="56" t="str">
        <f t="shared" si="37"/>
        <v>-</v>
      </c>
    </row>
    <row r="502" spans="16:23" x14ac:dyDescent="0.25">
      <c r="P502" s="8"/>
      <c r="Q502" s="8"/>
      <c r="R502" s="8"/>
      <c r="S502" s="8"/>
      <c r="T502" s="8"/>
      <c r="U502" s="55" t="str">
        <f t="shared" si="35"/>
        <v>-</v>
      </c>
      <c r="V502" s="56" t="str">
        <f t="shared" si="36"/>
        <v>-</v>
      </c>
      <c r="W502" s="56" t="str">
        <f t="shared" si="37"/>
        <v>-</v>
      </c>
    </row>
    <row r="503" spans="16:23" x14ac:dyDescent="0.25">
      <c r="P503" s="8"/>
      <c r="Q503" s="8"/>
      <c r="R503" s="8"/>
      <c r="S503" s="8"/>
      <c r="T503" s="8"/>
      <c r="U503" s="55" t="str">
        <f t="shared" si="35"/>
        <v>-</v>
      </c>
      <c r="V503" s="56" t="str">
        <f t="shared" si="36"/>
        <v>-</v>
      </c>
      <c r="W503" s="56" t="str">
        <f t="shared" si="37"/>
        <v>-</v>
      </c>
    </row>
    <row r="504" spans="16:23" x14ac:dyDescent="0.25">
      <c r="P504" s="8"/>
      <c r="Q504" s="8"/>
      <c r="R504" s="8"/>
      <c r="S504" s="8"/>
      <c r="T504" s="8"/>
      <c r="U504" s="55" t="str">
        <f t="shared" si="35"/>
        <v>-</v>
      </c>
      <c r="V504" s="56" t="str">
        <f t="shared" si="36"/>
        <v>-</v>
      </c>
      <c r="W504" s="56" t="str">
        <f t="shared" si="37"/>
        <v>-</v>
      </c>
    </row>
    <row r="505" spans="16:23" x14ac:dyDescent="0.25">
      <c r="P505" s="8"/>
      <c r="Q505" s="8"/>
      <c r="R505" s="8"/>
      <c r="S505" s="8"/>
      <c r="T505" s="8"/>
      <c r="U505" s="55" t="str">
        <f t="shared" si="35"/>
        <v>-</v>
      </c>
      <c r="V505" s="56" t="str">
        <f t="shared" si="36"/>
        <v>-</v>
      </c>
      <c r="W505" s="56" t="str">
        <f t="shared" si="37"/>
        <v>-</v>
      </c>
    </row>
    <row r="506" spans="16:23" x14ac:dyDescent="0.25">
      <c r="P506" s="8"/>
      <c r="Q506" s="8"/>
      <c r="R506" s="8"/>
      <c r="S506" s="8"/>
      <c r="T506" s="8"/>
      <c r="U506" s="55" t="str">
        <f t="shared" si="35"/>
        <v>-</v>
      </c>
      <c r="V506" s="56" t="str">
        <f t="shared" si="36"/>
        <v>-</v>
      </c>
      <c r="W506" s="56" t="str">
        <f t="shared" si="37"/>
        <v>-</v>
      </c>
    </row>
    <row r="507" spans="16:23" x14ac:dyDescent="0.25">
      <c r="P507" s="8"/>
      <c r="Q507" s="8"/>
      <c r="R507" s="8"/>
      <c r="S507" s="8"/>
      <c r="T507" s="8"/>
      <c r="U507" s="55" t="str">
        <f t="shared" si="35"/>
        <v>-</v>
      </c>
      <c r="V507" s="56" t="str">
        <f t="shared" si="36"/>
        <v>-</v>
      </c>
      <c r="W507" s="56" t="str">
        <f t="shared" si="37"/>
        <v>-</v>
      </c>
    </row>
    <row r="508" spans="16:23" x14ac:dyDescent="0.25">
      <c r="P508" s="8"/>
      <c r="Q508" s="8"/>
      <c r="R508" s="8"/>
      <c r="S508" s="8"/>
      <c r="T508" s="8"/>
      <c r="U508" s="55" t="str">
        <f t="shared" si="35"/>
        <v>-</v>
      </c>
      <c r="V508" s="56" t="str">
        <f t="shared" si="36"/>
        <v>-</v>
      </c>
      <c r="W508" s="56" t="str">
        <f t="shared" si="37"/>
        <v>-</v>
      </c>
    </row>
    <row r="509" spans="16:23" x14ac:dyDescent="0.25">
      <c r="P509" s="8"/>
      <c r="Q509" s="8"/>
      <c r="R509" s="8"/>
      <c r="S509" s="8"/>
      <c r="T509" s="8"/>
      <c r="U509" s="55" t="str">
        <f t="shared" si="35"/>
        <v>-</v>
      </c>
      <c r="V509" s="56" t="str">
        <f t="shared" si="36"/>
        <v>-</v>
      </c>
      <c r="W509" s="56" t="str">
        <f t="shared" si="37"/>
        <v>-</v>
      </c>
    </row>
    <row r="510" spans="16:23" x14ac:dyDescent="0.25">
      <c r="P510" s="8"/>
      <c r="Q510" s="8"/>
      <c r="R510" s="8"/>
      <c r="S510" s="8"/>
      <c r="T510" s="8"/>
      <c r="U510" s="55" t="str">
        <f t="shared" si="35"/>
        <v>-</v>
      </c>
      <c r="V510" s="56" t="str">
        <f t="shared" si="36"/>
        <v>-</v>
      </c>
      <c r="W510" s="56" t="str">
        <f t="shared" si="37"/>
        <v>-</v>
      </c>
    </row>
    <row r="511" spans="16:23" x14ac:dyDescent="0.25">
      <c r="P511" s="8"/>
      <c r="Q511" s="8"/>
      <c r="R511" s="8"/>
      <c r="S511" s="8"/>
      <c r="T511" s="8"/>
      <c r="U511" s="55" t="str">
        <f t="shared" si="35"/>
        <v>-</v>
      </c>
      <c r="V511" s="56" t="str">
        <f t="shared" si="36"/>
        <v>-</v>
      </c>
      <c r="W511" s="56" t="str">
        <f t="shared" si="37"/>
        <v>-</v>
      </c>
    </row>
    <row r="512" spans="16:23" x14ac:dyDescent="0.25">
      <c r="P512" s="8"/>
      <c r="Q512" s="8"/>
      <c r="R512" s="8"/>
      <c r="S512" s="8"/>
      <c r="T512" s="8"/>
      <c r="U512" s="55" t="str">
        <f t="shared" si="35"/>
        <v>-</v>
      </c>
      <c r="V512" s="56" t="str">
        <f t="shared" si="36"/>
        <v>-</v>
      </c>
      <c r="W512" s="56" t="str">
        <f t="shared" si="37"/>
        <v>-</v>
      </c>
    </row>
    <row r="513" spans="16:23" x14ac:dyDescent="0.25">
      <c r="P513" s="8"/>
      <c r="Q513" s="8"/>
      <c r="R513" s="8"/>
      <c r="S513" s="8"/>
      <c r="T513" s="8"/>
      <c r="U513" s="55" t="str">
        <f t="shared" si="35"/>
        <v>-</v>
      </c>
      <c r="V513" s="56" t="str">
        <f t="shared" si="36"/>
        <v>-</v>
      </c>
      <c r="W513" s="56" t="str">
        <f t="shared" si="37"/>
        <v>-</v>
      </c>
    </row>
    <row r="514" spans="16:23" x14ac:dyDescent="0.25">
      <c r="P514" s="8"/>
      <c r="Q514" s="8"/>
      <c r="R514" s="8"/>
      <c r="S514" s="8"/>
      <c r="T514" s="8"/>
      <c r="U514" s="55" t="str">
        <f t="shared" si="35"/>
        <v>-</v>
      </c>
      <c r="V514" s="56" t="str">
        <f t="shared" si="36"/>
        <v>-</v>
      </c>
      <c r="W514" s="56" t="str">
        <f t="shared" si="37"/>
        <v>-</v>
      </c>
    </row>
    <row r="515" spans="16:23" x14ac:dyDescent="0.25">
      <c r="P515" s="8"/>
      <c r="Q515" s="8"/>
      <c r="R515" s="8"/>
      <c r="S515" s="8"/>
      <c r="T515" s="8"/>
      <c r="U515" s="55" t="str">
        <f t="shared" si="35"/>
        <v>-</v>
      </c>
      <c r="V515" s="56" t="str">
        <f t="shared" si="36"/>
        <v>-</v>
      </c>
      <c r="W515" s="56" t="str">
        <f t="shared" si="37"/>
        <v>-</v>
      </c>
    </row>
    <row r="516" spans="16:23" x14ac:dyDescent="0.25">
      <c r="P516" s="8"/>
      <c r="Q516" s="8"/>
      <c r="R516" s="8"/>
      <c r="S516" s="8"/>
      <c r="T516" s="8"/>
      <c r="U516" s="55" t="str">
        <f t="shared" ref="U516:U579" si="38">IF(R516="","-",IFERROR(T516/$E$2,"-"))</f>
        <v>-</v>
      </c>
      <c r="V516" s="56" t="str">
        <f t="shared" ref="V516:V579" si="39">IF(R516="","-",IF(U516&gt;=0.9,"Very high",IF(U516&gt;=0.7,"High",IF(U516&gt;=0.4,"Regular",IF(U516&gt;=0.2,"Low","Very low")))))</f>
        <v>-</v>
      </c>
      <c r="W516" s="56" t="str">
        <f t="shared" ref="W516:W579" si="40">IFERROR($F$16/S516,"-")</f>
        <v>-</v>
      </c>
    </row>
    <row r="517" spans="16:23" x14ac:dyDescent="0.25">
      <c r="P517" s="8"/>
      <c r="Q517" s="8"/>
      <c r="R517" s="8"/>
      <c r="S517" s="8"/>
      <c r="T517" s="8"/>
      <c r="U517" s="55" t="str">
        <f t="shared" si="38"/>
        <v>-</v>
      </c>
      <c r="V517" s="56" t="str">
        <f t="shared" si="39"/>
        <v>-</v>
      </c>
      <c r="W517" s="56" t="str">
        <f t="shared" si="40"/>
        <v>-</v>
      </c>
    </row>
    <row r="518" spans="16:23" x14ac:dyDescent="0.25">
      <c r="P518" s="8"/>
      <c r="Q518" s="8"/>
      <c r="R518" s="8"/>
      <c r="S518" s="8"/>
      <c r="T518" s="8"/>
      <c r="U518" s="55" t="str">
        <f t="shared" si="38"/>
        <v>-</v>
      </c>
      <c r="V518" s="56" t="str">
        <f t="shared" si="39"/>
        <v>-</v>
      </c>
      <c r="W518" s="56" t="str">
        <f t="shared" si="40"/>
        <v>-</v>
      </c>
    </row>
    <row r="519" spans="16:23" x14ac:dyDescent="0.25">
      <c r="P519" s="8"/>
      <c r="Q519" s="8"/>
      <c r="R519" s="8"/>
      <c r="S519" s="8"/>
      <c r="T519" s="8"/>
      <c r="U519" s="55" t="str">
        <f t="shared" si="38"/>
        <v>-</v>
      </c>
      <c r="V519" s="56" t="str">
        <f t="shared" si="39"/>
        <v>-</v>
      </c>
      <c r="W519" s="56" t="str">
        <f t="shared" si="40"/>
        <v>-</v>
      </c>
    </row>
    <row r="520" spans="16:23" x14ac:dyDescent="0.25">
      <c r="P520" s="8"/>
      <c r="Q520" s="8"/>
      <c r="R520" s="8"/>
      <c r="S520" s="8"/>
      <c r="T520" s="8"/>
      <c r="U520" s="55" t="str">
        <f t="shared" si="38"/>
        <v>-</v>
      </c>
      <c r="V520" s="56" t="str">
        <f t="shared" si="39"/>
        <v>-</v>
      </c>
      <c r="W520" s="56" t="str">
        <f t="shared" si="40"/>
        <v>-</v>
      </c>
    </row>
    <row r="521" spans="16:23" x14ac:dyDescent="0.25">
      <c r="P521" s="8"/>
      <c r="Q521" s="8"/>
      <c r="R521" s="8"/>
      <c r="S521" s="8"/>
      <c r="T521" s="8"/>
      <c r="U521" s="55" t="str">
        <f t="shared" si="38"/>
        <v>-</v>
      </c>
      <c r="V521" s="56" t="str">
        <f t="shared" si="39"/>
        <v>-</v>
      </c>
      <c r="W521" s="56" t="str">
        <f t="shared" si="40"/>
        <v>-</v>
      </c>
    </row>
    <row r="522" spans="16:23" x14ac:dyDescent="0.25">
      <c r="P522" s="8"/>
      <c r="Q522" s="8"/>
      <c r="R522" s="8"/>
      <c r="S522" s="8"/>
      <c r="T522" s="8"/>
      <c r="U522" s="55" t="str">
        <f t="shared" si="38"/>
        <v>-</v>
      </c>
      <c r="V522" s="56" t="str">
        <f t="shared" si="39"/>
        <v>-</v>
      </c>
      <c r="W522" s="56" t="str">
        <f t="shared" si="40"/>
        <v>-</v>
      </c>
    </row>
    <row r="523" spans="16:23" x14ac:dyDescent="0.25">
      <c r="P523" s="8"/>
      <c r="Q523" s="8"/>
      <c r="R523" s="8"/>
      <c r="S523" s="8"/>
      <c r="T523" s="8"/>
      <c r="U523" s="55" t="str">
        <f t="shared" si="38"/>
        <v>-</v>
      </c>
      <c r="V523" s="56" t="str">
        <f t="shared" si="39"/>
        <v>-</v>
      </c>
      <c r="W523" s="56" t="str">
        <f t="shared" si="40"/>
        <v>-</v>
      </c>
    </row>
    <row r="524" spans="16:23" x14ac:dyDescent="0.25">
      <c r="P524" s="8"/>
      <c r="Q524" s="8"/>
      <c r="R524" s="8"/>
      <c r="S524" s="8"/>
      <c r="T524" s="8"/>
      <c r="U524" s="55" t="str">
        <f t="shared" si="38"/>
        <v>-</v>
      </c>
      <c r="V524" s="56" t="str">
        <f t="shared" si="39"/>
        <v>-</v>
      </c>
      <c r="W524" s="56" t="str">
        <f t="shared" si="40"/>
        <v>-</v>
      </c>
    </row>
    <row r="525" spans="16:23" x14ac:dyDescent="0.25">
      <c r="P525" s="8"/>
      <c r="Q525" s="8"/>
      <c r="R525" s="8"/>
      <c r="S525" s="8"/>
      <c r="T525" s="8"/>
      <c r="U525" s="55" t="str">
        <f t="shared" si="38"/>
        <v>-</v>
      </c>
      <c r="V525" s="56" t="str">
        <f t="shared" si="39"/>
        <v>-</v>
      </c>
      <c r="W525" s="56" t="str">
        <f t="shared" si="40"/>
        <v>-</v>
      </c>
    </row>
    <row r="526" spans="16:23" x14ac:dyDescent="0.25">
      <c r="P526" s="8"/>
      <c r="Q526" s="8"/>
      <c r="R526" s="8"/>
      <c r="S526" s="8"/>
      <c r="T526" s="8"/>
      <c r="U526" s="55" t="str">
        <f t="shared" si="38"/>
        <v>-</v>
      </c>
      <c r="V526" s="56" t="str">
        <f t="shared" si="39"/>
        <v>-</v>
      </c>
      <c r="W526" s="56" t="str">
        <f t="shared" si="40"/>
        <v>-</v>
      </c>
    </row>
    <row r="527" spans="16:23" x14ac:dyDescent="0.25">
      <c r="P527" s="8"/>
      <c r="Q527" s="8"/>
      <c r="R527" s="8"/>
      <c r="S527" s="8"/>
      <c r="T527" s="8"/>
      <c r="U527" s="55" t="str">
        <f t="shared" si="38"/>
        <v>-</v>
      </c>
      <c r="V527" s="56" t="str">
        <f t="shared" si="39"/>
        <v>-</v>
      </c>
      <c r="W527" s="56" t="str">
        <f t="shared" si="40"/>
        <v>-</v>
      </c>
    </row>
    <row r="528" spans="16:23" x14ac:dyDescent="0.25">
      <c r="P528" s="8"/>
      <c r="Q528" s="8"/>
      <c r="R528" s="8"/>
      <c r="S528" s="8"/>
      <c r="T528" s="8"/>
      <c r="U528" s="55" t="str">
        <f t="shared" si="38"/>
        <v>-</v>
      </c>
      <c r="V528" s="56" t="str">
        <f t="shared" si="39"/>
        <v>-</v>
      </c>
      <c r="W528" s="56" t="str">
        <f t="shared" si="40"/>
        <v>-</v>
      </c>
    </row>
    <row r="529" spans="16:23" x14ac:dyDescent="0.25">
      <c r="P529" s="8"/>
      <c r="Q529" s="8"/>
      <c r="R529" s="8"/>
      <c r="S529" s="8"/>
      <c r="T529" s="8"/>
      <c r="U529" s="55" t="str">
        <f t="shared" si="38"/>
        <v>-</v>
      </c>
      <c r="V529" s="56" t="str">
        <f t="shared" si="39"/>
        <v>-</v>
      </c>
      <c r="W529" s="56" t="str">
        <f t="shared" si="40"/>
        <v>-</v>
      </c>
    </row>
    <row r="530" spans="16:23" x14ac:dyDescent="0.25">
      <c r="P530" s="8"/>
      <c r="Q530" s="8"/>
      <c r="R530" s="8"/>
      <c r="S530" s="8"/>
      <c r="T530" s="8"/>
      <c r="U530" s="55" t="str">
        <f t="shared" si="38"/>
        <v>-</v>
      </c>
      <c r="V530" s="56" t="str">
        <f t="shared" si="39"/>
        <v>-</v>
      </c>
      <c r="W530" s="56" t="str">
        <f t="shared" si="40"/>
        <v>-</v>
      </c>
    </row>
    <row r="531" spans="16:23" x14ac:dyDescent="0.25">
      <c r="P531" s="8"/>
      <c r="Q531" s="8"/>
      <c r="R531" s="8"/>
      <c r="S531" s="8"/>
      <c r="T531" s="8"/>
      <c r="U531" s="55" t="str">
        <f t="shared" si="38"/>
        <v>-</v>
      </c>
      <c r="V531" s="56" t="str">
        <f t="shared" si="39"/>
        <v>-</v>
      </c>
      <c r="W531" s="56" t="str">
        <f t="shared" si="40"/>
        <v>-</v>
      </c>
    </row>
    <row r="532" spans="16:23" x14ac:dyDescent="0.25">
      <c r="P532" s="8"/>
      <c r="Q532" s="8"/>
      <c r="R532" s="8"/>
      <c r="S532" s="8"/>
      <c r="T532" s="8"/>
      <c r="U532" s="55" t="str">
        <f t="shared" si="38"/>
        <v>-</v>
      </c>
      <c r="V532" s="56" t="str">
        <f t="shared" si="39"/>
        <v>-</v>
      </c>
      <c r="W532" s="56" t="str">
        <f t="shared" si="40"/>
        <v>-</v>
      </c>
    </row>
    <row r="533" spans="16:23" x14ac:dyDescent="0.25">
      <c r="P533" s="8"/>
      <c r="Q533" s="8"/>
      <c r="R533" s="8"/>
      <c r="S533" s="8"/>
      <c r="T533" s="8"/>
      <c r="U533" s="55" t="str">
        <f t="shared" si="38"/>
        <v>-</v>
      </c>
      <c r="V533" s="56" t="str">
        <f t="shared" si="39"/>
        <v>-</v>
      </c>
      <c r="W533" s="56" t="str">
        <f t="shared" si="40"/>
        <v>-</v>
      </c>
    </row>
    <row r="534" spans="16:23" x14ac:dyDescent="0.25">
      <c r="P534" s="8"/>
      <c r="Q534" s="8"/>
      <c r="R534" s="8"/>
      <c r="S534" s="8"/>
      <c r="T534" s="8"/>
      <c r="U534" s="55" t="str">
        <f t="shared" si="38"/>
        <v>-</v>
      </c>
      <c r="V534" s="56" t="str">
        <f t="shared" si="39"/>
        <v>-</v>
      </c>
      <c r="W534" s="56" t="str">
        <f t="shared" si="40"/>
        <v>-</v>
      </c>
    </row>
    <row r="535" spans="16:23" x14ac:dyDescent="0.25">
      <c r="P535" s="8"/>
      <c r="Q535" s="8"/>
      <c r="R535" s="8"/>
      <c r="S535" s="8"/>
      <c r="T535" s="8"/>
      <c r="U535" s="55" t="str">
        <f t="shared" si="38"/>
        <v>-</v>
      </c>
      <c r="V535" s="56" t="str">
        <f t="shared" si="39"/>
        <v>-</v>
      </c>
      <c r="W535" s="56" t="str">
        <f t="shared" si="40"/>
        <v>-</v>
      </c>
    </row>
    <row r="536" spans="16:23" x14ac:dyDescent="0.25">
      <c r="P536" s="8"/>
      <c r="Q536" s="8"/>
      <c r="R536" s="8"/>
      <c r="S536" s="8"/>
      <c r="T536" s="8"/>
      <c r="U536" s="55" t="str">
        <f t="shared" si="38"/>
        <v>-</v>
      </c>
      <c r="V536" s="56" t="str">
        <f t="shared" si="39"/>
        <v>-</v>
      </c>
      <c r="W536" s="56" t="str">
        <f t="shared" si="40"/>
        <v>-</v>
      </c>
    </row>
    <row r="537" spans="16:23" x14ac:dyDescent="0.25">
      <c r="P537" s="8"/>
      <c r="Q537" s="8"/>
      <c r="R537" s="8"/>
      <c r="S537" s="8"/>
      <c r="T537" s="8"/>
      <c r="U537" s="55" t="str">
        <f t="shared" si="38"/>
        <v>-</v>
      </c>
      <c r="V537" s="56" t="str">
        <f t="shared" si="39"/>
        <v>-</v>
      </c>
      <c r="W537" s="56" t="str">
        <f t="shared" si="40"/>
        <v>-</v>
      </c>
    </row>
    <row r="538" spans="16:23" x14ac:dyDescent="0.25">
      <c r="P538" s="8"/>
      <c r="Q538" s="8"/>
      <c r="R538" s="8"/>
      <c r="S538" s="8"/>
      <c r="T538" s="8"/>
      <c r="U538" s="55" t="str">
        <f t="shared" si="38"/>
        <v>-</v>
      </c>
      <c r="V538" s="56" t="str">
        <f t="shared" si="39"/>
        <v>-</v>
      </c>
      <c r="W538" s="56" t="str">
        <f t="shared" si="40"/>
        <v>-</v>
      </c>
    </row>
    <row r="539" spans="16:23" x14ac:dyDescent="0.25">
      <c r="P539" s="8"/>
      <c r="Q539" s="8"/>
      <c r="R539" s="8"/>
      <c r="S539" s="8"/>
      <c r="T539" s="8"/>
      <c r="U539" s="55" t="str">
        <f t="shared" si="38"/>
        <v>-</v>
      </c>
      <c r="V539" s="56" t="str">
        <f t="shared" si="39"/>
        <v>-</v>
      </c>
      <c r="W539" s="56" t="str">
        <f t="shared" si="40"/>
        <v>-</v>
      </c>
    </row>
    <row r="540" spans="16:23" x14ac:dyDescent="0.25">
      <c r="P540" s="8"/>
      <c r="Q540" s="8"/>
      <c r="R540" s="8"/>
      <c r="S540" s="8"/>
      <c r="T540" s="8"/>
      <c r="U540" s="55" t="str">
        <f t="shared" si="38"/>
        <v>-</v>
      </c>
      <c r="V540" s="56" t="str">
        <f t="shared" si="39"/>
        <v>-</v>
      </c>
      <c r="W540" s="56" t="str">
        <f t="shared" si="40"/>
        <v>-</v>
      </c>
    </row>
    <row r="541" spans="16:23" x14ac:dyDescent="0.25">
      <c r="P541" s="8"/>
      <c r="Q541" s="8"/>
      <c r="R541" s="8"/>
      <c r="S541" s="8"/>
      <c r="T541" s="8"/>
      <c r="U541" s="55" t="str">
        <f t="shared" si="38"/>
        <v>-</v>
      </c>
      <c r="V541" s="56" t="str">
        <f t="shared" si="39"/>
        <v>-</v>
      </c>
      <c r="W541" s="56" t="str">
        <f t="shared" si="40"/>
        <v>-</v>
      </c>
    </row>
    <row r="542" spans="16:23" x14ac:dyDescent="0.25">
      <c r="P542" s="8"/>
      <c r="Q542" s="8"/>
      <c r="R542" s="8"/>
      <c r="S542" s="8"/>
      <c r="T542" s="8"/>
      <c r="U542" s="55" t="str">
        <f t="shared" si="38"/>
        <v>-</v>
      </c>
      <c r="V542" s="56" t="str">
        <f t="shared" si="39"/>
        <v>-</v>
      </c>
      <c r="W542" s="56" t="str">
        <f t="shared" si="40"/>
        <v>-</v>
      </c>
    </row>
    <row r="543" spans="16:23" x14ac:dyDescent="0.25">
      <c r="P543" s="8"/>
      <c r="Q543" s="8"/>
      <c r="R543" s="8"/>
      <c r="S543" s="8"/>
      <c r="T543" s="8"/>
      <c r="U543" s="55" t="str">
        <f t="shared" si="38"/>
        <v>-</v>
      </c>
      <c r="V543" s="56" t="str">
        <f t="shared" si="39"/>
        <v>-</v>
      </c>
      <c r="W543" s="56" t="str">
        <f t="shared" si="40"/>
        <v>-</v>
      </c>
    </row>
    <row r="544" spans="16:23" x14ac:dyDescent="0.25">
      <c r="P544" s="8"/>
      <c r="Q544" s="8"/>
      <c r="R544" s="8"/>
      <c r="S544" s="8"/>
      <c r="T544" s="8"/>
      <c r="U544" s="55" t="str">
        <f t="shared" si="38"/>
        <v>-</v>
      </c>
      <c r="V544" s="56" t="str">
        <f t="shared" si="39"/>
        <v>-</v>
      </c>
      <c r="W544" s="56" t="str">
        <f t="shared" si="40"/>
        <v>-</v>
      </c>
    </row>
    <row r="545" spans="16:23" x14ac:dyDescent="0.25">
      <c r="P545" s="8"/>
      <c r="Q545" s="8"/>
      <c r="R545" s="8"/>
      <c r="S545" s="8"/>
      <c r="T545" s="8"/>
      <c r="U545" s="55" t="str">
        <f t="shared" si="38"/>
        <v>-</v>
      </c>
      <c r="V545" s="56" t="str">
        <f t="shared" si="39"/>
        <v>-</v>
      </c>
      <c r="W545" s="56" t="str">
        <f t="shared" si="40"/>
        <v>-</v>
      </c>
    </row>
    <row r="546" spans="16:23" x14ac:dyDescent="0.25">
      <c r="P546" s="8"/>
      <c r="Q546" s="8"/>
      <c r="R546" s="8"/>
      <c r="S546" s="8"/>
      <c r="T546" s="8"/>
      <c r="U546" s="55" t="str">
        <f t="shared" si="38"/>
        <v>-</v>
      </c>
      <c r="V546" s="56" t="str">
        <f t="shared" si="39"/>
        <v>-</v>
      </c>
      <c r="W546" s="56" t="str">
        <f t="shared" si="40"/>
        <v>-</v>
      </c>
    </row>
    <row r="547" spans="16:23" x14ac:dyDescent="0.25">
      <c r="P547" s="8"/>
      <c r="Q547" s="8"/>
      <c r="R547" s="8"/>
      <c r="S547" s="8"/>
      <c r="T547" s="8"/>
      <c r="U547" s="55" t="str">
        <f t="shared" si="38"/>
        <v>-</v>
      </c>
      <c r="V547" s="56" t="str">
        <f t="shared" si="39"/>
        <v>-</v>
      </c>
      <c r="W547" s="56" t="str">
        <f t="shared" si="40"/>
        <v>-</v>
      </c>
    </row>
    <row r="548" spans="16:23" x14ac:dyDescent="0.25">
      <c r="P548" s="8"/>
      <c r="Q548" s="8"/>
      <c r="R548" s="8"/>
      <c r="S548" s="8"/>
      <c r="T548" s="8"/>
      <c r="U548" s="55" t="str">
        <f t="shared" si="38"/>
        <v>-</v>
      </c>
      <c r="V548" s="56" t="str">
        <f t="shared" si="39"/>
        <v>-</v>
      </c>
      <c r="W548" s="56" t="str">
        <f t="shared" si="40"/>
        <v>-</v>
      </c>
    </row>
    <row r="549" spans="16:23" x14ac:dyDescent="0.25">
      <c r="P549" s="8"/>
      <c r="Q549" s="8"/>
      <c r="R549" s="8"/>
      <c r="S549" s="8"/>
      <c r="T549" s="8"/>
      <c r="U549" s="55" t="str">
        <f t="shared" si="38"/>
        <v>-</v>
      </c>
      <c r="V549" s="56" t="str">
        <f t="shared" si="39"/>
        <v>-</v>
      </c>
      <c r="W549" s="56" t="str">
        <f t="shared" si="40"/>
        <v>-</v>
      </c>
    </row>
    <row r="550" spans="16:23" x14ac:dyDescent="0.25">
      <c r="P550" s="8"/>
      <c r="Q550" s="8"/>
      <c r="R550" s="8"/>
      <c r="S550" s="8"/>
      <c r="T550" s="8"/>
      <c r="U550" s="55" t="str">
        <f t="shared" si="38"/>
        <v>-</v>
      </c>
      <c r="V550" s="56" t="str">
        <f t="shared" si="39"/>
        <v>-</v>
      </c>
      <c r="W550" s="56" t="str">
        <f t="shared" si="40"/>
        <v>-</v>
      </c>
    </row>
    <row r="551" spans="16:23" x14ac:dyDescent="0.25">
      <c r="P551" s="8"/>
      <c r="Q551" s="8"/>
      <c r="R551" s="8"/>
      <c r="S551" s="8"/>
      <c r="T551" s="8"/>
      <c r="U551" s="55" t="str">
        <f t="shared" si="38"/>
        <v>-</v>
      </c>
      <c r="V551" s="56" t="str">
        <f t="shared" si="39"/>
        <v>-</v>
      </c>
      <c r="W551" s="56" t="str">
        <f t="shared" si="40"/>
        <v>-</v>
      </c>
    </row>
    <row r="552" spans="16:23" x14ac:dyDescent="0.25">
      <c r="P552" s="8"/>
      <c r="Q552" s="8"/>
      <c r="R552" s="8"/>
      <c r="S552" s="8"/>
      <c r="T552" s="8"/>
      <c r="U552" s="55" t="str">
        <f t="shared" si="38"/>
        <v>-</v>
      </c>
      <c r="V552" s="56" t="str">
        <f t="shared" si="39"/>
        <v>-</v>
      </c>
      <c r="W552" s="56" t="str">
        <f t="shared" si="40"/>
        <v>-</v>
      </c>
    </row>
    <row r="553" spans="16:23" x14ac:dyDescent="0.25">
      <c r="P553" s="8"/>
      <c r="Q553" s="8"/>
      <c r="R553" s="8"/>
      <c r="S553" s="8"/>
      <c r="T553" s="8"/>
      <c r="U553" s="55" t="str">
        <f t="shared" si="38"/>
        <v>-</v>
      </c>
      <c r="V553" s="56" t="str">
        <f t="shared" si="39"/>
        <v>-</v>
      </c>
      <c r="W553" s="56" t="str">
        <f t="shared" si="40"/>
        <v>-</v>
      </c>
    </row>
    <row r="554" spans="16:23" x14ac:dyDescent="0.25">
      <c r="P554" s="8"/>
      <c r="Q554" s="8"/>
      <c r="R554" s="8"/>
      <c r="S554" s="8"/>
      <c r="T554" s="8"/>
      <c r="U554" s="55" t="str">
        <f t="shared" si="38"/>
        <v>-</v>
      </c>
      <c r="V554" s="56" t="str">
        <f t="shared" si="39"/>
        <v>-</v>
      </c>
      <c r="W554" s="56" t="str">
        <f t="shared" si="40"/>
        <v>-</v>
      </c>
    </row>
    <row r="555" spans="16:23" x14ac:dyDescent="0.25">
      <c r="P555" s="8"/>
      <c r="Q555" s="8"/>
      <c r="R555" s="8"/>
      <c r="S555" s="8"/>
      <c r="T555" s="8"/>
      <c r="U555" s="55" t="str">
        <f t="shared" si="38"/>
        <v>-</v>
      </c>
      <c r="V555" s="56" t="str">
        <f t="shared" si="39"/>
        <v>-</v>
      </c>
      <c r="W555" s="56" t="str">
        <f t="shared" si="40"/>
        <v>-</v>
      </c>
    </row>
    <row r="556" spans="16:23" x14ac:dyDescent="0.25">
      <c r="P556" s="8"/>
      <c r="Q556" s="8"/>
      <c r="R556" s="8"/>
      <c r="S556" s="8"/>
      <c r="T556" s="8"/>
      <c r="U556" s="55" t="str">
        <f t="shared" si="38"/>
        <v>-</v>
      </c>
      <c r="V556" s="56" t="str">
        <f t="shared" si="39"/>
        <v>-</v>
      </c>
      <c r="W556" s="56" t="str">
        <f t="shared" si="40"/>
        <v>-</v>
      </c>
    </row>
    <row r="557" spans="16:23" x14ac:dyDescent="0.25">
      <c r="P557" s="8"/>
      <c r="Q557" s="8"/>
      <c r="R557" s="8"/>
      <c r="S557" s="8"/>
      <c r="T557" s="8"/>
      <c r="U557" s="55" t="str">
        <f t="shared" si="38"/>
        <v>-</v>
      </c>
      <c r="V557" s="56" t="str">
        <f t="shared" si="39"/>
        <v>-</v>
      </c>
      <c r="W557" s="56" t="str">
        <f t="shared" si="40"/>
        <v>-</v>
      </c>
    </row>
    <row r="558" spans="16:23" x14ac:dyDescent="0.25">
      <c r="P558" s="8"/>
      <c r="Q558" s="8"/>
      <c r="R558" s="8"/>
      <c r="S558" s="8"/>
      <c r="T558" s="8"/>
      <c r="U558" s="55" t="str">
        <f t="shared" si="38"/>
        <v>-</v>
      </c>
      <c r="V558" s="56" t="str">
        <f t="shared" si="39"/>
        <v>-</v>
      </c>
      <c r="W558" s="56" t="str">
        <f t="shared" si="40"/>
        <v>-</v>
      </c>
    </row>
    <row r="559" spans="16:23" x14ac:dyDescent="0.25">
      <c r="P559" s="8"/>
      <c r="Q559" s="8"/>
      <c r="R559" s="8"/>
      <c r="S559" s="8"/>
      <c r="T559" s="8"/>
      <c r="U559" s="55" t="str">
        <f t="shared" si="38"/>
        <v>-</v>
      </c>
      <c r="V559" s="56" t="str">
        <f t="shared" si="39"/>
        <v>-</v>
      </c>
      <c r="W559" s="56" t="str">
        <f t="shared" si="40"/>
        <v>-</v>
      </c>
    </row>
    <row r="560" spans="16:23" x14ac:dyDescent="0.25">
      <c r="P560" s="8"/>
      <c r="Q560" s="8"/>
      <c r="R560" s="8"/>
      <c r="S560" s="8"/>
      <c r="T560" s="8"/>
      <c r="U560" s="55" t="str">
        <f t="shared" si="38"/>
        <v>-</v>
      </c>
      <c r="V560" s="56" t="str">
        <f t="shared" si="39"/>
        <v>-</v>
      </c>
      <c r="W560" s="56" t="str">
        <f t="shared" si="40"/>
        <v>-</v>
      </c>
    </row>
    <row r="561" spans="16:23" x14ac:dyDescent="0.25">
      <c r="P561" s="8"/>
      <c r="Q561" s="8"/>
      <c r="R561" s="8"/>
      <c r="S561" s="8"/>
      <c r="T561" s="8"/>
      <c r="U561" s="55" t="str">
        <f t="shared" si="38"/>
        <v>-</v>
      </c>
      <c r="V561" s="56" t="str">
        <f t="shared" si="39"/>
        <v>-</v>
      </c>
      <c r="W561" s="56" t="str">
        <f t="shared" si="40"/>
        <v>-</v>
      </c>
    </row>
    <row r="562" spans="16:23" x14ac:dyDescent="0.25">
      <c r="P562" s="8"/>
      <c r="Q562" s="8"/>
      <c r="R562" s="8"/>
      <c r="S562" s="8"/>
      <c r="T562" s="8"/>
      <c r="U562" s="55" t="str">
        <f t="shared" si="38"/>
        <v>-</v>
      </c>
      <c r="V562" s="56" t="str">
        <f t="shared" si="39"/>
        <v>-</v>
      </c>
      <c r="W562" s="56" t="str">
        <f t="shared" si="40"/>
        <v>-</v>
      </c>
    </row>
    <row r="563" spans="16:23" x14ac:dyDescent="0.25">
      <c r="P563" s="8"/>
      <c r="Q563" s="8"/>
      <c r="R563" s="8"/>
      <c r="S563" s="8"/>
      <c r="T563" s="8"/>
      <c r="U563" s="55" t="str">
        <f t="shared" si="38"/>
        <v>-</v>
      </c>
      <c r="V563" s="56" t="str">
        <f t="shared" si="39"/>
        <v>-</v>
      </c>
      <c r="W563" s="56" t="str">
        <f t="shared" si="40"/>
        <v>-</v>
      </c>
    </row>
    <row r="564" spans="16:23" x14ac:dyDescent="0.25">
      <c r="P564" s="8"/>
      <c r="Q564" s="8"/>
      <c r="R564" s="8"/>
      <c r="S564" s="8"/>
      <c r="T564" s="8"/>
      <c r="U564" s="55" t="str">
        <f t="shared" si="38"/>
        <v>-</v>
      </c>
      <c r="V564" s="56" t="str">
        <f t="shared" si="39"/>
        <v>-</v>
      </c>
      <c r="W564" s="56" t="str">
        <f t="shared" si="40"/>
        <v>-</v>
      </c>
    </row>
    <row r="565" spans="16:23" x14ac:dyDescent="0.25">
      <c r="P565" s="8"/>
      <c r="Q565" s="8"/>
      <c r="R565" s="8"/>
      <c r="S565" s="8"/>
      <c r="T565" s="8"/>
      <c r="U565" s="55" t="str">
        <f t="shared" si="38"/>
        <v>-</v>
      </c>
      <c r="V565" s="56" t="str">
        <f t="shared" si="39"/>
        <v>-</v>
      </c>
      <c r="W565" s="56" t="str">
        <f t="shared" si="40"/>
        <v>-</v>
      </c>
    </row>
    <row r="566" spans="16:23" x14ac:dyDescent="0.25">
      <c r="P566" s="8"/>
      <c r="Q566" s="8"/>
      <c r="R566" s="8"/>
      <c r="S566" s="8"/>
      <c r="T566" s="8"/>
      <c r="U566" s="55" t="str">
        <f t="shared" si="38"/>
        <v>-</v>
      </c>
      <c r="V566" s="56" t="str">
        <f t="shared" si="39"/>
        <v>-</v>
      </c>
      <c r="W566" s="56" t="str">
        <f t="shared" si="40"/>
        <v>-</v>
      </c>
    </row>
    <row r="567" spans="16:23" x14ac:dyDescent="0.25">
      <c r="P567" s="8"/>
      <c r="Q567" s="8"/>
      <c r="R567" s="8"/>
      <c r="S567" s="8"/>
      <c r="T567" s="8"/>
      <c r="U567" s="55" t="str">
        <f t="shared" si="38"/>
        <v>-</v>
      </c>
      <c r="V567" s="56" t="str">
        <f t="shared" si="39"/>
        <v>-</v>
      </c>
      <c r="W567" s="56" t="str">
        <f t="shared" si="40"/>
        <v>-</v>
      </c>
    </row>
    <row r="568" spans="16:23" x14ac:dyDescent="0.25">
      <c r="P568" s="8"/>
      <c r="Q568" s="8"/>
      <c r="R568" s="8"/>
      <c r="S568" s="8"/>
      <c r="T568" s="8"/>
      <c r="U568" s="55" t="str">
        <f t="shared" si="38"/>
        <v>-</v>
      </c>
      <c r="V568" s="56" t="str">
        <f t="shared" si="39"/>
        <v>-</v>
      </c>
      <c r="W568" s="56" t="str">
        <f t="shared" si="40"/>
        <v>-</v>
      </c>
    </row>
    <row r="569" spans="16:23" x14ac:dyDescent="0.25">
      <c r="P569" s="8"/>
      <c r="Q569" s="8"/>
      <c r="R569" s="8"/>
      <c r="S569" s="8"/>
      <c r="T569" s="8"/>
      <c r="U569" s="55" t="str">
        <f t="shared" si="38"/>
        <v>-</v>
      </c>
      <c r="V569" s="56" t="str">
        <f t="shared" si="39"/>
        <v>-</v>
      </c>
      <c r="W569" s="56" t="str">
        <f t="shared" si="40"/>
        <v>-</v>
      </c>
    </row>
    <row r="570" spans="16:23" x14ac:dyDescent="0.25">
      <c r="P570" s="8"/>
      <c r="Q570" s="8"/>
      <c r="R570" s="8"/>
      <c r="S570" s="8"/>
      <c r="T570" s="8"/>
      <c r="U570" s="55" t="str">
        <f t="shared" si="38"/>
        <v>-</v>
      </c>
      <c r="V570" s="56" t="str">
        <f t="shared" si="39"/>
        <v>-</v>
      </c>
      <c r="W570" s="56" t="str">
        <f t="shared" si="40"/>
        <v>-</v>
      </c>
    </row>
    <row r="571" spans="16:23" x14ac:dyDescent="0.25">
      <c r="P571" s="8"/>
      <c r="Q571" s="8"/>
      <c r="R571" s="8"/>
      <c r="S571" s="8"/>
      <c r="T571" s="8"/>
      <c r="U571" s="55" t="str">
        <f t="shared" si="38"/>
        <v>-</v>
      </c>
      <c r="V571" s="56" t="str">
        <f t="shared" si="39"/>
        <v>-</v>
      </c>
      <c r="W571" s="56" t="str">
        <f t="shared" si="40"/>
        <v>-</v>
      </c>
    </row>
    <row r="572" spans="16:23" x14ac:dyDescent="0.25">
      <c r="P572" s="8"/>
      <c r="Q572" s="8"/>
      <c r="R572" s="8"/>
      <c r="S572" s="8"/>
      <c r="T572" s="8"/>
      <c r="U572" s="55" t="str">
        <f t="shared" si="38"/>
        <v>-</v>
      </c>
      <c r="V572" s="56" t="str">
        <f t="shared" si="39"/>
        <v>-</v>
      </c>
      <c r="W572" s="56" t="str">
        <f t="shared" si="40"/>
        <v>-</v>
      </c>
    </row>
    <row r="573" spans="16:23" x14ac:dyDescent="0.25">
      <c r="P573" s="8"/>
      <c r="Q573" s="8"/>
      <c r="R573" s="8"/>
      <c r="S573" s="8"/>
      <c r="T573" s="8"/>
      <c r="U573" s="55" t="str">
        <f t="shared" si="38"/>
        <v>-</v>
      </c>
      <c r="V573" s="56" t="str">
        <f t="shared" si="39"/>
        <v>-</v>
      </c>
      <c r="W573" s="56" t="str">
        <f t="shared" si="40"/>
        <v>-</v>
      </c>
    </row>
    <row r="574" spans="16:23" x14ac:dyDescent="0.25">
      <c r="P574" s="8"/>
      <c r="Q574" s="8"/>
      <c r="R574" s="8"/>
      <c r="S574" s="8"/>
      <c r="T574" s="8"/>
      <c r="U574" s="55" t="str">
        <f t="shared" si="38"/>
        <v>-</v>
      </c>
      <c r="V574" s="56" t="str">
        <f t="shared" si="39"/>
        <v>-</v>
      </c>
      <c r="W574" s="56" t="str">
        <f t="shared" si="40"/>
        <v>-</v>
      </c>
    </row>
    <row r="575" spans="16:23" x14ac:dyDescent="0.25">
      <c r="P575" s="8"/>
      <c r="Q575" s="8"/>
      <c r="R575" s="8"/>
      <c r="S575" s="8"/>
      <c r="T575" s="8"/>
      <c r="U575" s="55" t="str">
        <f t="shared" si="38"/>
        <v>-</v>
      </c>
      <c r="V575" s="56" t="str">
        <f t="shared" si="39"/>
        <v>-</v>
      </c>
      <c r="W575" s="56" t="str">
        <f t="shared" si="40"/>
        <v>-</v>
      </c>
    </row>
    <row r="576" spans="16:23" x14ac:dyDescent="0.25">
      <c r="P576" s="8"/>
      <c r="Q576" s="8"/>
      <c r="R576" s="8"/>
      <c r="S576" s="8"/>
      <c r="T576" s="8"/>
      <c r="U576" s="55" t="str">
        <f t="shared" si="38"/>
        <v>-</v>
      </c>
      <c r="V576" s="56" t="str">
        <f t="shared" si="39"/>
        <v>-</v>
      </c>
      <c r="W576" s="56" t="str">
        <f t="shared" si="40"/>
        <v>-</v>
      </c>
    </row>
    <row r="577" spans="16:23" x14ac:dyDescent="0.25">
      <c r="P577" s="8"/>
      <c r="Q577" s="8"/>
      <c r="R577" s="8"/>
      <c r="S577" s="8"/>
      <c r="T577" s="8"/>
      <c r="U577" s="55" t="str">
        <f t="shared" si="38"/>
        <v>-</v>
      </c>
      <c r="V577" s="56" t="str">
        <f t="shared" si="39"/>
        <v>-</v>
      </c>
      <c r="W577" s="56" t="str">
        <f t="shared" si="40"/>
        <v>-</v>
      </c>
    </row>
    <row r="578" spans="16:23" x14ac:dyDescent="0.25">
      <c r="P578" s="8"/>
      <c r="Q578" s="8"/>
      <c r="R578" s="8"/>
      <c r="S578" s="8"/>
      <c r="T578" s="8"/>
      <c r="U578" s="55" t="str">
        <f t="shared" si="38"/>
        <v>-</v>
      </c>
      <c r="V578" s="56" t="str">
        <f t="shared" si="39"/>
        <v>-</v>
      </c>
      <c r="W578" s="56" t="str">
        <f t="shared" si="40"/>
        <v>-</v>
      </c>
    </row>
    <row r="579" spans="16:23" x14ac:dyDescent="0.25">
      <c r="P579" s="8"/>
      <c r="Q579" s="8"/>
      <c r="R579" s="8"/>
      <c r="S579" s="8"/>
      <c r="T579" s="8"/>
      <c r="U579" s="55" t="str">
        <f t="shared" si="38"/>
        <v>-</v>
      </c>
      <c r="V579" s="56" t="str">
        <f t="shared" si="39"/>
        <v>-</v>
      </c>
      <c r="W579" s="56" t="str">
        <f t="shared" si="40"/>
        <v>-</v>
      </c>
    </row>
    <row r="580" spans="16:23" x14ac:dyDescent="0.25">
      <c r="P580" s="8"/>
      <c r="Q580" s="8"/>
      <c r="R580" s="8"/>
      <c r="S580" s="8"/>
      <c r="T580" s="8"/>
      <c r="U580" s="55" t="str">
        <f t="shared" ref="U580:U643" si="41">IF(R580="","-",IFERROR(T580/$E$2,"-"))</f>
        <v>-</v>
      </c>
      <c r="V580" s="56" t="str">
        <f t="shared" ref="V580:V643" si="42">IF(R580="","-",IF(U580&gt;=0.9,"Very high",IF(U580&gt;=0.7,"High",IF(U580&gt;=0.4,"Regular",IF(U580&gt;=0.2,"Low","Very low")))))</f>
        <v>-</v>
      </c>
      <c r="W580" s="56" t="str">
        <f t="shared" ref="W580:W643" si="43">IFERROR($F$16/S580,"-")</f>
        <v>-</v>
      </c>
    </row>
    <row r="581" spans="16:23" x14ac:dyDescent="0.25">
      <c r="P581" s="8"/>
      <c r="Q581" s="8"/>
      <c r="R581" s="8"/>
      <c r="S581" s="8"/>
      <c r="T581" s="8"/>
      <c r="U581" s="55" t="str">
        <f t="shared" si="41"/>
        <v>-</v>
      </c>
      <c r="V581" s="56" t="str">
        <f t="shared" si="42"/>
        <v>-</v>
      </c>
      <c r="W581" s="56" t="str">
        <f t="shared" si="43"/>
        <v>-</v>
      </c>
    </row>
    <row r="582" spans="16:23" x14ac:dyDescent="0.25">
      <c r="P582" s="8"/>
      <c r="Q582" s="8"/>
      <c r="R582" s="8"/>
      <c r="S582" s="8"/>
      <c r="T582" s="8"/>
      <c r="U582" s="55" t="str">
        <f t="shared" si="41"/>
        <v>-</v>
      </c>
      <c r="V582" s="56" t="str">
        <f t="shared" si="42"/>
        <v>-</v>
      </c>
      <c r="W582" s="56" t="str">
        <f t="shared" si="43"/>
        <v>-</v>
      </c>
    </row>
    <row r="583" spans="16:23" x14ac:dyDescent="0.25">
      <c r="P583" s="8"/>
      <c r="Q583" s="8"/>
      <c r="R583" s="8"/>
      <c r="S583" s="8"/>
      <c r="T583" s="8"/>
      <c r="U583" s="55" t="str">
        <f t="shared" si="41"/>
        <v>-</v>
      </c>
      <c r="V583" s="56" t="str">
        <f t="shared" si="42"/>
        <v>-</v>
      </c>
      <c r="W583" s="56" t="str">
        <f t="shared" si="43"/>
        <v>-</v>
      </c>
    </row>
    <row r="584" spans="16:23" x14ac:dyDescent="0.25">
      <c r="P584" s="8"/>
      <c r="Q584" s="8"/>
      <c r="R584" s="8"/>
      <c r="S584" s="8"/>
      <c r="T584" s="8"/>
      <c r="U584" s="55" t="str">
        <f t="shared" si="41"/>
        <v>-</v>
      </c>
      <c r="V584" s="56" t="str">
        <f t="shared" si="42"/>
        <v>-</v>
      </c>
      <c r="W584" s="56" t="str">
        <f t="shared" si="43"/>
        <v>-</v>
      </c>
    </row>
    <row r="585" spans="16:23" x14ac:dyDescent="0.25">
      <c r="P585" s="8"/>
      <c r="Q585" s="8"/>
      <c r="R585" s="8"/>
      <c r="S585" s="8"/>
      <c r="T585" s="8"/>
      <c r="U585" s="55" t="str">
        <f t="shared" si="41"/>
        <v>-</v>
      </c>
      <c r="V585" s="56" t="str">
        <f t="shared" si="42"/>
        <v>-</v>
      </c>
      <c r="W585" s="56" t="str">
        <f t="shared" si="43"/>
        <v>-</v>
      </c>
    </row>
    <row r="586" spans="16:23" x14ac:dyDescent="0.25">
      <c r="P586" s="8"/>
      <c r="Q586" s="8"/>
      <c r="R586" s="8"/>
      <c r="S586" s="8"/>
      <c r="T586" s="8"/>
      <c r="U586" s="55" t="str">
        <f t="shared" si="41"/>
        <v>-</v>
      </c>
      <c r="V586" s="56" t="str">
        <f t="shared" si="42"/>
        <v>-</v>
      </c>
      <c r="W586" s="56" t="str">
        <f t="shared" si="43"/>
        <v>-</v>
      </c>
    </row>
    <row r="587" spans="16:23" x14ac:dyDescent="0.25">
      <c r="P587" s="8"/>
      <c r="Q587" s="8"/>
      <c r="R587" s="8"/>
      <c r="S587" s="8"/>
      <c r="T587" s="8"/>
      <c r="U587" s="55" t="str">
        <f t="shared" si="41"/>
        <v>-</v>
      </c>
      <c r="V587" s="56" t="str">
        <f t="shared" si="42"/>
        <v>-</v>
      </c>
      <c r="W587" s="56" t="str">
        <f t="shared" si="43"/>
        <v>-</v>
      </c>
    </row>
    <row r="588" spans="16:23" x14ac:dyDescent="0.25">
      <c r="P588" s="8"/>
      <c r="Q588" s="8"/>
      <c r="R588" s="8"/>
      <c r="S588" s="8"/>
      <c r="T588" s="8"/>
      <c r="U588" s="55" t="str">
        <f t="shared" si="41"/>
        <v>-</v>
      </c>
      <c r="V588" s="56" t="str">
        <f t="shared" si="42"/>
        <v>-</v>
      </c>
      <c r="W588" s="56" t="str">
        <f t="shared" si="43"/>
        <v>-</v>
      </c>
    </row>
    <row r="589" spans="16:23" x14ac:dyDescent="0.25">
      <c r="P589" s="8"/>
      <c r="Q589" s="8"/>
      <c r="R589" s="8"/>
      <c r="S589" s="8"/>
      <c r="T589" s="8"/>
      <c r="U589" s="55" t="str">
        <f t="shared" si="41"/>
        <v>-</v>
      </c>
      <c r="V589" s="56" t="str">
        <f t="shared" si="42"/>
        <v>-</v>
      </c>
      <c r="W589" s="56" t="str">
        <f t="shared" si="43"/>
        <v>-</v>
      </c>
    </row>
    <row r="590" spans="16:23" x14ac:dyDescent="0.25">
      <c r="P590" s="8"/>
      <c r="Q590" s="8"/>
      <c r="R590" s="8"/>
      <c r="S590" s="8"/>
      <c r="T590" s="8"/>
      <c r="U590" s="55" t="str">
        <f t="shared" si="41"/>
        <v>-</v>
      </c>
      <c r="V590" s="56" t="str">
        <f t="shared" si="42"/>
        <v>-</v>
      </c>
      <c r="W590" s="56" t="str">
        <f t="shared" si="43"/>
        <v>-</v>
      </c>
    </row>
    <row r="591" spans="16:23" x14ac:dyDescent="0.25">
      <c r="P591" s="8"/>
      <c r="Q591" s="8"/>
      <c r="R591" s="8"/>
      <c r="S591" s="8"/>
      <c r="T591" s="8"/>
      <c r="U591" s="55" t="str">
        <f t="shared" si="41"/>
        <v>-</v>
      </c>
      <c r="V591" s="56" t="str">
        <f t="shared" si="42"/>
        <v>-</v>
      </c>
      <c r="W591" s="56" t="str">
        <f t="shared" si="43"/>
        <v>-</v>
      </c>
    </row>
    <row r="592" spans="16:23" x14ac:dyDescent="0.25">
      <c r="P592" s="8"/>
      <c r="Q592" s="8"/>
      <c r="R592" s="8"/>
      <c r="S592" s="8"/>
      <c r="T592" s="8"/>
      <c r="U592" s="55" t="str">
        <f t="shared" si="41"/>
        <v>-</v>
      </c>
      <c r="V592" s="56" t="str">
        <f t="shared" si="42"/>
        <v>-</v>
      </c>
      <c r="W592" s="56" t="str">
        <f t="shared" si="43"/>
        <v>-</v>
      </c>
    </row>
    <row r="593" spans="16:23" x14ac:dyDescent="0.25">
      <c r="P593" s="8"/>
      <c r="Q593" s="8"/>
      <c r="R593" s="8"/>
      <c r="S593" s="8"/>
      <c r="T593" s="8"/>
      <c r="U593" s="55" t="str">
        <f t="shared" si="41"/>
        <v>-</v>
      </c>
      <c r="V593" s="56" t="str">
        <f t="shared" si="42"/>
        <v>-</v>
      </c>
      <c r="W593" s="56" t="str">
        <f t="shared" si="43"/>
        <v>-</v>
      </c>
    </row>
    <row r="594" spans="16:23" x14ac:dyDescent="0.25">
      <c r="P594" s="8"/>
      <c r="Q594" s="8"/>
      <c r="R594" s="8"/>
      <c r="S594" s="8"/>
      <c r="T594" s="8"/>
      <c r="U594" s="55" t="str">
        <f t="shared" si="41"/>
        <v>-</v>
      </c>
      <c r="V594" s="56" t="str">
        <f t="shared" si="42"/>
        <v>-</v>
      </c>
      <c r="W594" s="56" t="str">
        <f t="shared" si="43"/>
        <v>-</v>
      </c>
    </row>
    <row r="595" spans="16:23" x14ac:dyDescent="0.25">
      <c r="P595" s="8"/>
      <c r="Q595" s="8"/>
      <c r="R595" s="8"/>
      <c r="S595" s="8"/>
      <c r="T595" s="8"/>
      <c r="U595" s="55" t="str">
        <f t="shared" si="41"/>
        <v>-</v>
      </c>
      <c r="V595" s="56" t="str">
        <f t="shared" si="42"/>
        <v>-</v>
      </c>
      <c r="W595" s="56" t="str">
        <f t="shared" si="43"/>
        <v>-</v>
      </c>
    </row>
    <row r="596" spans="16:23" x14ac:dyDescent="0.25">
      <c r="P596" s="8"/>
      <c r="Q596" s="8"/>
      <c r="R596" s="8"/>
      <c r="S596" s="8"/>
      <c r="T596" s="8"/>
      <c r="U596" s="55" t="str">
        <f t="shared" si="41"/>
        <v>-</v>
      </c>
      <c r="V596" s="56" t="str">
        <f t="shared" si="42"/>
        <v>-</v>
      </c>
      <c r="W596" s="56" t="str">
        <f t="shared" si="43"/>
        <v>-</v>
      </c>
    </row>
    <row r="597" spans="16:23" x14ac:dyDescent="0.25">
      <c r="P597" s="8"/>
      <c r="Q597" s="8"/>
      <c r="R597" s="8"/>
      <c r="S597" s="8"/>
      <c r="T597" s="8"/>
      <c r="U597" s="55" t="str">
        <f t="shared" si="41"/>
        <v>-</v>
      </c>
      <c r="V597" s="56" t="str">
        <f t="shared" si="42"/>
        <v>-</v>
      </c>
      <c r="W597" s="56" t="str">
        <f t="shared" si="43"/>
        <v>-</v>
      </c>
    </row>
    <row r="598" spans="16:23" x14ac:dyDescent="0.25">
      <c r="P598" s="8"/>
      <c r="Q598" s="8"/>
      <c r="R598" s="8"/>
      <c r="S598" s="8"/>
      <c r="T598" s="8"/>
      <c r="U598" s="55" t="str">
        <f t="shared" si="41"/>
        <v>-</v>
      </c>
      <c r="V598" s="56" t="str">
        <f t="shared" si="42"/>
        <v>-</v>
      </c>
      <c r="W598" s="56" t="str">
        <f t="shared" si="43"/>
        <v>-</v>
      </c>
    </row>
    <row r="599" spans="16:23" x14ac:dyDescent="0.25">
      <c r="P599" s="8"/>
      <c r="Q599" s="8"/>
      <c r="R599" s="8"/>
      <c r="S599" s="8"/>
      <c r="T599" s="8"/>
      <c r="U599" s="55" t="str">
        <f t="shared" si="41"/>
        <v>-</v>
      </c>
      <c r="V599" s="56" t="str">
        <f t="shared" si="42"/>
        <v>-</v>
      </c>
      <c r="W599" s="56" t="str">
        <f t="shared" si="43"/>
        <v>-</v>
      </c>
    </row>
    <row r="600" spans="16:23" x14ac:dyDescent="0.25">
      <c r="P600" s="8"/>
      <c r="Q600" s="8"/>
      <c r="R600" s="8"/>
      <c r="S600" s="8"/>
      <c r="T600" s="8"/>
      <c r="U600" s="55" t="str">
        <f t="shared" si="41"/>
        <v>-</v>
      </c>
      <c r="V600" s="56" t="str">
        <f t="shared" si="42"/>
        <v>-</v>
      </c>
      <c r="W600" s="56" t="str">
        <f t="shared" si="43"/>
        <v>-</v>
      </c>
    </row>
    <row r="601" spans="16:23" x14ac:dyDescent="0.25">
      <c r="P601" s="8"/>
      <c r="Q601" s="8"/>
      <c r="R601" s="8"/>
      <c r="S601" s="8"/>
      <c r="T601" s="8"/>
      <c r="U601" s="55" t="str">
        <f t="shared" si="41"/>
        <v>-</v>
      </c>
      <c r="V601" s="56" t="str">
        <f t="shared" si="42"/>
        <v>-</v>
      </c>
      <c r="W601" s="56" t="str">
        <f t="shared" si="43"/>
        <v>-</v>
      </c>
    </row>
    <row r="602" spans="16:23" x14ac:dyDescent="0.25">
      <c r="P602" s="8"/>
      <c r="Q602" s="8"/>
      <c r="R602" s="8"/>
      <c r="S602" s="8"/>
      <c r="T602" s="8"/>
      <c r="U602" s="55" t="str">
        <f t="shared" si="41"/>
        <v>-</v>
      </c>
      <c r="V602" s="56" t="str">
        <f t="shared" si="42"/>
        <v>-</v>
      </c>
      <c r="W602" s="56" t="str">
        <f t="shared" si="43"/>
        <v>-</v>
      </c>
    </row>
    <row r="603" spans="16:23" x14ac:dyDescent="0.25">
      <c r="P603" s="8"/>
      <c r="Q603" s="8"/>
      <c r="R603" s="8"/>
      <c r="S603" s="8"/>
      <c r="T603" s="8"/>
      <c r="U603" s="55" t="str">
        <f t="shared" si="41"/>
        <v>-</v>
      </c>
      <c r="V603" s="56" t="str">
        <f t="shared" si="42"/>
        <v>-</v>
      </c>
      <c r="W603" s="56" t="str">
        <f t="shared" si="43"/>
        <v>-</v>
      </c>
    </row>
    <row r="604" spans="16:23" x14ac:dyDescent="0.25">
      <c r="P604" s="8"/>
      <c r="Q604" s="8"/>
      <c r="R604" s="8"/>
      <c r="S604" s="8"/>
      <c r="T604" s="8"/>
      <c r="U604" s="55" t="str">
        <f t="shared" si="41"/>
        <v>-</v>
      </c>
      <c r="V604" s="56" t="str">
        <f t="shared" si="42"/>
        <v>-</v>
      </c>
      <c r="W604" s="56" t="str">
        <f t="shared" si="43"/>
        <v>-</v>
      </c>
    </row>
    <row r="605" spans="16:23" x14ac:dyDescent="0.25">
      <c r="P605" s="8"/>
      <c r="Q605" s="8"/>
      <c r="R605" s="8"/>
      <c r="S605" s="8"/>
      <c r="T605" s="8"/>
      <c r="U605" s="55" t="str">
        <f t="shared" si="41"/>
        <v>-</v>
      </c>
      <c r="V605" s="56" t="str">
        <f t="shared" si="42"/>
        <v>-</v>
      </c>
      <c r="W605" s="56" t="str">
        <f t="shared" si="43"/>
        <v>-</v>
      </c>
    </row>
    <row r="606" spans="16:23" x14ac:dyDescent="0.25">
      <c r="P606" s="8"/>
      <c r="Q606" s="8"/>
      <c r="R606" s="8"/>
      <c r="S606" s="8"/>
      <c r="T606" s="8"/>
      <c r="U606" s="55" t="str">
        <f t="shared" si="41"/>
        <v>-</v>
      </c>
      <c r="V606" s="56" t="str">
        <f t="shared" si="42"/>
        <v>-</v>
      </c>
      <c r="W606" s="56" t="str">
        <f t="shared" si="43"/>
        <v>-</v>
      </c>
    </row>
    <row r="607" spans="16:23" x14ac:dyDescent="0.25">
      <c r="P607" s="8"/>
      <c r="Q607" s="8"/>
      <c r="R607" s="8"/>
      <c r="S607" s="8"/>
      <c r="T607" s="8"/>
      <c r="U607" s="55" t="str">
        <f t="shared" si="41"/>
        <v>-</v>
      </c>
      <c r="V607" s="56" t="str">
        <f t="shared" si="42"/>
        <v>-</v>
      </c>
      <c r="W607" s="56" t="str">
        <f t="shared" si="43"/>
        <v>-</v>
      </c>
    </row>
    <row r="608" spans="16:23" x14ac:dyDescent="0.25">
      <c r="P608" s="8"/>
      <c r="Q608" s="8"/>
      <c r="R608" s="8"/>
      <c r="S608" s="8"/>
      <c r="T608" s="8"/>
      <c r="U608" s="55" t="str">
        <f t="shared" si="41"/>
        <v>-</v>
      </c>
      <c r="V608" s="56" t="str">
        <f t="shared" si="42"/>
        <v>-</v>
      </c>
      <c r="W608" s="56" t="str">
        <f t="shared" si="43"/>
        <v>-</v>
      </c>
    </row>
    <row r="609" spans="16:23" x14ac:dyDescent="0.25">
      <c r="P609" s="8"/>
      <c r="Q609" s="8"/>
      <c r="R609" s="8"/>
      <c r="S609" s="8"/>
      <c r="T609" s="8"/>
      <c r="U609" s="55" t="str">
        <f t="shared" si="41"/>
        <v>-</v>
      </c>
      <c r="V609" s="56" t="str">
        <f t="shared" si="42"/>
        <v>-</v>
      </c>
      <c r="W609" s="56" t="str">
        <f t="shared" si="43"/>
        <v>-</v>
      </c>
    </row>
    <row r="610" spans="16:23" x14ac:dyDescent="0.25">
      <c r="P610" s="8"/>
      <c r="Q610" s="8"/>
      <c r="R610" s="8"/>
      <c r="S610" s="8"/>
      <c r="T610" s="8"/>
      <c r="U610" s="55" t="str">
        <f t="shared" si="41"/>
        <v>-</v>
      </c>
      <c r="V610" s="56" t="str">
        <f t="shared" si="42"/>
        <v>-</v>
      </c>
      <c r="W610" s="56" t="str">
        <f t="shared" si="43"/>
        <v>-</v>
      </c>
    </row>
    <row r="611" spans="16:23" x14ac:dyDescent="0.25">
      <c r="P611" s="8"/>
      <c r="Q611" s="8"/>
      <c r="R611" s="8"/>
      <c r="S611" s="8"/>
      <c r="T611" s="8"/>
      <c r="U611" s="55" t="str">
        <f t="shared" si="41"/>
        <v>-</v>
      </c>
      <c r="V611" s="56" t="str">
        <f t="shared" si="42"/>
        <v>-</v>
      </c>
      <c r="W611" s="56" t="str">
        <f t="shared" si="43"/>
        <v>-</v>
      </c>
    </row>
    <row r="612" spans="16:23" x14ac:dyDescent="0.25">
      <c r="P612" s="8"/>
      <c r="Q612" s="8"/>
      <c r="R612" s="8"/>
      <c r="S612" s="8"/>
      <c r="T612" s="8"/>
      <c r="U612" s="55" t="str">
        <f t="shared" si="41"/>
        <v>-</v>
      </c>
      <c r="V612" s="56" t="str">
        <f t="shared" si="42"/>
        <v>-</v>
      </c>
      <c r="W612" s="56" t="str">
        <f t="shared" si="43"/>
        <v>-</v>
      </c>
    </row>
    <row r="613" spans="16:23" x14ac:dyDescent="0.25">
      <c r="P613" s="8"/>
      <c r="Q613" s="8"/>
      <c r="R613" s="8"/>
      <c r="S613" s="8"/>
      <c r="T613" s="8"/>
      <c r="U613" s="55" t="str">
        <f t="shared" si="41"/>
        <v>-</v>
      </c>
      <c r="V613" s="56" t="str">
        <f t="shared" si="42"/>
        <v>-</v>
      </c>
      <c r="W613" s="56" t="str">
        <f t="shared" si="43"/>
        <v>-</v>
      </c>
    </row>
    <row r="614" spans="16:23" x14ac:dyDescent="0.25">
      <c r="P614" s="8"/>
      <c r="Q614" s="8"/>
      <c r="R614" s="8"/>
      <c r="S614" s="8"/>
      <c r="T614" s="8"/>
      <c r="U614" s="55" t="str">
        <f t="shared" si="41"/>
        <v>-</v>
      </c>
      <c r="V614" s="56" t="str">
        <f t="shared" si="42"/>
        <v>-</v>
      </c>
      <c r="W614" s="56" t="str">
        <f t="shared" si="43"/>
        <v>-</v>
      </c>
    </row>
    <row r="615" spans="16:23" x14ac:dyDescent="0.25">
      <c r="P615" s="8"/>
      <c r="Q615" s="8"/>
      <c r="R615" s="8"/>
      <c r="S615" s="8"/>
      <c r="T615" s="8"/>
      <c r="U615" s="55" t="str">
        <f t="shared" si="41"/>
        <v>-</v>
      </c>
      <c r="V615" s="56" t="str">
        <f t="shared" si="42"/>
        <v>-</v>
      </c>
      <c r="W615" s="56" t="str">
        <f t="shared" si="43"/>
        <v>-</v>
      </c>
    </row>
    <row r="616" spans="16:23" x14ac:dyDescent="0.25">
      <c r="P616" s="8"/>
      <c r="Q616" s="8"/>
      <c r="R616" s="8"/>
      <c r="S616" s="8"/>
      <c r="T616" s="8"/>
      <c r="U616" s="55" t="str">
        <f t="shared" si="41"/>
        <v>-</v>
      </c>
      <c r="V616" s="56" t="str">
        <f t="shared" si="42"/>
        <v>-</v>
      </c>
      <c r="W616" s="56" t="str">
        <f t="shared" si="43"/>
        <v>-</v>
      </c>
    </row>
    <row r="617" spans="16:23" x14ac:dyDescent="0.25">
      <c r="P617" s="8"/>
      <c r="Q617" s="8"/>
      <c r="R617" s="8"/>
      <c r="S617" s="8"/>
      <c r="T617" s="8"/>
      <c r="U617" s="55" t="str">
        <f t="shared" si="41"/>
        <v>-</v>
      </c>
      <c r="V617" s="56" t="str">
        <f t="shared" si="42"/>
        <v>-</v>
      </c>
      <c r="W617" s="56" t="str">
        <f t="shared" si="43"/>
        <v>-</v>
      </c>
    </row>
    <row r="618" spans="16:23" x14ac:dyDescent="0.25">
      <c r="P618" s="8"/>
      <c r="Q618" s="8"/>
      <c r="R618" s="8"/>
      <c r="S618" s="8"/>
      <c r="T618" s="8"/>
      <c r="U618" s="55" t="str">
        <f t="shared" si="41"/>
        <v>-</v>
      </c>
      <c r="V618" s="56" t="str">
        <f t="shared" si="42"/>
        <v>-</v>
      </c>
      <c r="W618" s="56" t="str">
        <f t="shared" si="43"/>
        <v>-</v>
      </c>
    </row>
    <row r="619" spans="16:23" x14ac:dyDescent="0.25">
      <c r="P619" s="8"/>
      <c r="Q619" s="8"/>
      <c r="R619" s="8"/>
      <c r="S619" s="8"/>
      <c r="T619" s="8"/>
      <c r="U619" s="55" t="str">
        <f t="shared" si="41"/>
        <v>-</v>
      </c>
      <c r="V619" s="56" t="str">
        <f t="shared" si="42"/>
        <v>-</v>
      </c>
      <c r="W619" s="56" t="str">
        <f t="shared" si="43"/>
        <v>-</v>
      </c>
    </row>
    <row r="620" spans="16:23" x14ac:dyDescent="0.25">
      <c r="P620" s="8"/>
      <c r="Q620" s="8"/>
      <c r="R620" s="8"/>
      <c r="S620" s="8"/>
      <c r="T620" s="8"/>
      <c r="U620" s="55" t="str">
        <f t="shared" si="41"/>
        <v>-</v>
      </c>
      <c r="V620" s="56" t="str">
        <f t="shared" si="42"/>
        <v>-</v>
      </c>
      <c r="W620" s="56" t="str">
        <f t="shared" si="43"/>
        <v>-</v>
      </c>
    </row>
    <row r="621" spans="16:23" x14ac:dyDescent="0.25">
      <c r="P621" s="8"/>
      <c r="Q621" s="8"/>
      <c r="R621" s="8"/>
      <c r="S621" s="8"/>
      <c r="T621" s="8"/>
      <c r="U621" s="55" t="str">
        <f t="shared" si="41"/>
        <v>-</v>
      </c>
      <c r="V621" s="56" t="str">
        <f t="shared" si="42"/>
        <v>-</v>
      </c>
      <c r="W621" s="56" t="str">
        <f t="shared" si="43"/>
        <v>-</v>
      </c>
    </row>
    <row r="622" spans="16:23" x14ac:dyDescent="0.25">
      <c r="P622" s="8"/>
      <c r="Q622" s="8"/>
      <c r="R622" s="8"/>
      <c r="S622" s="8"/>
      <c r="T622" s="8"/>
      <c r="U622" s="55" t="str">
        <f t="shared" si="41"/>
        <v>-</v>
      </c>
      <c r="V622" s="56" t="str">
        <f t="shared" si="42"/>
        <v>-</v>
      </c>
      <c r="W622" s="56" t="str">
        <f t="shared" si="43"/>
        <v>-</v>
      </c>
    </row>
    <row r="623" spans="16:23" x14ac:dyDescent="0.25">
      <c r="P623" s="8"/>
      <c r="Q623" s="8"/>
      <c r="R623" s="8"/>
      <c r="S623" s="8"/>
      <c r="T623" s="8"/>
      <c r="U623" s="55" t="str">
        <f t="shared" si="41"/>
        <v>-</v>
      </c>
      <c r="V623" s="56" t="str">
        <f t="shared" si="42"/>
        <v>-</v>
      </c>
      <c r="W623" s="56" t="str">
        <f t="shared" si="43"/>
        <v>-</v>
      </c>
    </row>
    <row r="624" spans="16:23" x14ac:dyDescent="0.25">
      <c r="P624" s="8"/>
      <c r="Q624" s="8"/>
      <c r="R624" s="8"/>
      <c r="S624" s="8"/>
      <c r="T624" s="8"/>
      <c r="U624" s="55" t="str">
        <f t="shared" si="41"/>
        <v>-</v>
      </c>
      <c r="V624" s="56" t="str">
        <f t="shared" si="42"/>
        <v>-</v>
      </c>
      <c r="W624" s="56" t="str">
        <f t="shared" si="43"/>
        <v>-</v>
      </c>
    </row>
    <row r="625" spans="16:23" x14ac:dyDescent="0.25">
      <c r="P625" s="8"/>
      <c r="Q625" s="8"/>
      <c r="R625" s="8"/>
      <c r="S625" s="8"/>
      <c r="T625" s="8"/>
      <c r="U625" s="55" t="str">
        <f t="shared" si="41"/>
        <v>-</v>
      </c>
      <c r="V625" s="56" t="str">
        <f t="shared" si="42"/>
        <v>-</v>
      </c>
      <c r="W625" s="56" t="str">
        <f t="shared" si="43"/>
        <v>-</v>
      </c>
    </row>
    <row r="626" spans="16:23" x14ac:dyDescent="0.25">
      <c r="P626" s="8"/>
      <c r="Q626" s="8"/>
      <c r="R626" s="8"/>
      <c r="S626" s="8"/>
      <c r="T626" s="8"/>
      <c r="U626" s="55" t="str">
        <f t="shared" si="41"/>
        <v>-</v>
      </c>
      <c r="V626" s="56" t="str">
        <f t="shared" si="42"/>
        <v>-</v>
      </c>
      <c r="W626" s="56" t="str">
        <f t="shared" si="43"/>
        <v>-</v>
      </c>
    </row>
    <row r="627" spans="16:23" x14ac:dyDescent="0.25">
      <c r="P627" s="8"/>
      <c r="Q627" s="8"/>
      <c r="R627" s="8"/>
      <c r="S627" s="8"/>
      <c r="T627" s="8"/>
      <c r="U627" s="55" t="str">
        <f t="shared" si="41"/>
        <v>-</v>
      </c>
      <c r="V627" s="56" t="str">
        <f t="shared" si="42"/>
        <v>-</v>
      </c>
      <c r="W627" s="56" t="str">
        <f t="shared" si="43"/>
        <v>-</v>
      </c>
    </row>
    <row r="628" spans="16:23" x14ac:dyDescent="0.25">
      <c r="P628" s="8"/>
      <c r="Q628" s="8"/>
      <c r="R628" s="8"/>
      <c r="S628" s="8"/>
      <c r="T628" s="8"/>
      <c r="U628" s="55" t="str">
        <f t="shared" si="41"/>
        <v>-</v>
      </c>
      <c r="V628" s="56" t="str">
        <f t="shared" si="42"/>
        <v>-</v>
      </c>
      <c r="W628" s="56" t="str">
        <f t="shared" si="43"/>
        <v>-</v>
      </c>
    </row>
    <row r="629" spans="16:23" x14ac:dyDescent="0.25">
      <c r="P629" s="8"/>
      <c r="Q629" s="8"/>
      <c r="R629" s="8"/>
      <c r="S629" s="8"/>
      <c r="T629" s="8"/>
      <c r="U629" s="55" t="str">
        <f t="shared" si="41"/>
        <v>-</v>
      </c>
      <c r="V629" s="56" t="str">
        <f t="shared" si="42"/>
        <v>-</v>
      </c>
      <c r="W629" s="56" t="str">
        <f t="shared" si="43"/>
        <v>-</v>
      </c>
    </row>
    <row r="630" spans="16:23" x14ac:dyDescent="0.25">
      <c r="P630" s="8"/>
      <c r="Q630" s="8"/>
      <c r="R630" s="8"/>
      <c r="S630" s="8"/>
      <c r="T630" s="8"/>
      <c r="U630" s="55" t="str">
        <f t="shared" si="41"/>
        <v>-</v>
      </c>
      <c r="V630" s="56" t="str">
        <f t="shared" si="42"/>
        <v>-</v>
      </c>
      <c r="W630" s="56" t="str">
        <f t="shared" si="43"/>
        <v>-</v>
      </c>
    </row>
    <row r="631" spans="16:23" x14ac:dyDescent="0.25">
      <c r="P631" s="8"/>
      <c r="Q631" s="8"/>
      <c r="R631" s="8"/>
      <c r="S631" s="8"/>
      <c r="T631" s="8"/>
      <c r="U631" s="55" t="str">
        <f t="shared" si="41"/>
        <v>-</v>
      </c>
      <c r="V631" s="56" t="str">
        <f t="shared" si="42"/>
        <v>-</v>
      </c>
      <c r="W631" s="56" t="str">
        <f t="shared" si="43"/>
        <v>-</v>
      </c>
    </row>
    <row r="632" spans="16:23" x14ac:dyDescent="0.25">
      <c r="P632" s="8"/>
      <c r="Q632" s="8"/>
      <c r="R632" s="8"/>
      <c r="S632" s="8"/>
      <c r="T632" s="8"/>
      <c r="U632" s="55" t="str">
        <f t="shared" si="41"/>
        <v>-</v>
      </c>
      <c r="V632" s="56" t="str">
        <f t="shared" si="42"/>
        <v>-</v>
      </c>
      <c r="W632" s="56" t="str">
        <f t="shared" si="43"/>
        <v>-</v>
      </c>
    </row>
    <row r="633" spans="16:23" x14ac:dyDescent="0.25">
      <c r="P633" s="8"/>
      <c r="Q633" s="8"/>
      <c r="R633" s="8"/>
      <c r="S633" s="8"/>
      <c r="T633" s="8"/>
      <c r="U633" s="55" t="str">
        <f t="shared" si="41"/>
        <v>-</v>
      </c>
      <c r="V633" s="56" t="str">
        <f t="shared" si="42"/>
        <v>-</v>
      </c>
      <c r="W633" s="56" t="str">
        <f t="shared" si="43"/>
        <v>-</v>
      </c>
    </row>
    <row r="634" spans="16:23" x14ac:dyDescent="0.25">
      <c r="P634" s="8"/>
      <c r="Q634" s="8"/>
      <c r="R634" s="8"/>
      <c r="S634" s="8"/>
      <c r="T634" s="8"/>
      <c r="U634" s="55" t="str">
        <f t="shared" si="41"/>
        <v>-</v>
      </c>
      <c r="V634" s="56" t="str">
        <f t="shared" si="42"/>
        <v>-</v>
      </c>
      <c r="W634" s="56" t="str">
        <f t="shared" si="43"/>
        <v>-</v>
      </c>
    </row>
    <row r="635" spans="16:23" x14ac:dyDescent="0.25">
      <c r="P635" s="8"/>
      <c r="Q635" s="8"/>
      <c r="R635" s="8"/>
      <c r="S635" s="8"/>
      <c r="T635" s="8"/>
      <c r="U635" s="55" t="str">
        <f t="shared" si="41"/>
        <v>-</v>
      </c>
      <c r="V635" s="56" t="str">
        <f t="shared" si="42"/>
        <v>-</v>
      </c>
      <c r="W635" s="56" t="str">
        <f t="shared" si="43"/>
        <v>-</v>
      </c>
    </row>
    <row r="636" spans="16:23" x14ac:dyDescent="0.25">
      <c r="P636" s="8"/>
      <c r="Q636" s="8"/>
      <c r="R636" s="8"/>
      <c r="S636" s="8"/>
      <c r="T636" s="8"/>
      <c r="U636" s="55" t="str">
        <f t="shared" si="41"/>
        <v>-</v>
      </c>
      <c r="V636" s="56" t="str">
        <f t="shared" si="42"/>
        <v>-</v>
      </c>
      <c r="W636" s="56" t="str">
        <f t="shared" si="43"/>
        <v>-</v>
      </c>
    </row>
    <row r="637" spans="16:23" x14ac:dyDescent="0.25">
      <c r="P637" s="8"/>
      <c r="Q637" s="8"/>
      <c r="R637" s="8"/>
      <c r="S637" s="8"/>
      <c r="T637" s="8"/>
      <c r="U637" s="55" t="str">
        <f t="shared" si="41"/>
        <v>-</v>
      </c>
      <c r="V637" s="56" t="str">
        <f t="shared" si="42"/>
        <v>-</v>
      </c>
      <c r="W637" s="56" t="str">
        <f t="shared" si="43"/>
        <v>-</v>
      </c>
    </row>
    <row r="638" spans="16:23" x14ac:dyDescent="0.25">
      <c r="P638" s="8"/>
      <c r="Q638" s="8"/>
      <c r="R638" s="8"/>
      <c r="S638" s="8"/>
      <c r="T638" s="8"/>
      <c r="U638" s="55" t="str">
        <f t="shared" si="41"/>
        <v>-</v>
      </c>
      <c r="V638" s="56" t="str">
        <f t="shared" si="42"/>
        <v>-</v>
      </c>
      <c r="W638" s="56" t="str">
        <f t="shared" si="43"/>
        <v>-</v>
      </c>
    </row>
    <row r="639" spans="16:23" x14ac:dyDescent="0.25">
      <c r="P639" s="8"/>
      <c r="Q639" s="8"/>
      <c r="R639" s="8"/>
      <c r="S639" s="8"/>
      <c r="T639" s="8"/>
      <c r="U639" s="55" t="str">
        <f t="shared" si="41"/>
        <v>-</v>
      </c>
      <c r="V639" s="56" t="str">
        <f t="shared" si="42"/>
        <v>-</v>
      </c>
      <c r="W639" s="56" t="str">
        <f t="shared" si="43"/>
        <v>-</v>
      </c>
    </row>
    <row r="640" spans="16:23" x14ac:dyDescent="0.25">
      <c r="P640" s="8"/>
      <c r="Q640" s="8"/>
      <c r="R640" s="8"/>
      <c r="S640" s="8"/>
      <c r="T640" s="8"/>
      <c r="U640" s="55" t="str">
        <f t="shared" si="41"/>
        <v>-</v>
      </c>
      <c r="V640" s="56" t="str">
        <f t="shared" si="42"/>
        <v>-</v>
      </c>
      <c r="W640" s="56" t="str">
        <f t="shared" si="43"/>
        <v>-</v>
      </c>
    </row>
    <row r="641" spans="16:23" x14ac:dyDescent="0.25">
      <c r="P641" s="8"/>
      <c r="Q641" s="8"/>
      <c r="R641" s="8"/>
      <c r="S641" s="8"/>
      <c r="T641" s="8"/>
      <c r="U641" s="55" t="str">
        <f t="shared" si="41"/>
        <v>-</v>
      </c>
      <c r="V641" s="56" t="str">
        <f t="shared" si="42"/>
        <v>-</v>
      </c>
      <c r="W641" s="56" t="str">
        <f t="shared" si="43"/>
        <v>-</v>
      </c>
    </row>
    <row r="642" spans="16:23" x14ac:dyDescent="0.25">
      <c r="P642" s="8"/>
      <c r="Q642" s="8"/>
      <c r="R642" s="8"/>
      <c r="S642" s="8"/>
      <c r="T642" s="8"/>
      <c r="U642" s="55" t="str">
        <f t="shared" si="41"/>
        <v>-</v>
      </c>
      <c r="V642" s="56" t="str">
        <f t="shared" si="42"/>
        <v>-</v>
      </c>
      <c r="W642" s="56" t="str">
        <f t="shared" si="43"/>
        <v>-</v>
      </c>
    </row>
    <row r="643" spans="16:23" x14ac:dyDescent="0.25">
      <c r="P643" s="8"/>
      <c r="Q643" s="8"/>
      <c r="R643" s="8"/>
      <c r="S643" s="8"/>
      <c r="T643" s="8"/>
      <c r="U643" s="55" t="str">
        <f t="shared" si="41"/>
        <v>-</v>
      </c>
      <c r="V643" s="56" t="str">
        <f t="shared" si="42"/>
        <v>-</v>
      </c>
      <c r="W643" s="56" t="str">
        <f t="shared" si="43"/>
        <v>-</v>
      </c>
    </row>
    <row r="644" spans="16:23" x14ac:dyDescent="0.25">
      <c r="P644" s="8"/>
      <c r="Q644" s="8"/>
      <c r="R644" s="8"/>
      <c r="S644" s="8"/>
      <c r="T644" s="8"/>
      <c r="U644" s="55" t="str">
        <f t="shared" ref="U644:U707" si="44">IF(R644="","-",IFERROR(T644/$E$2,"-"))</f>
        <v>-</v>
      </c>
      <c r="V644" s="56" t="str">
        <f t="shared" ref="V644:V707" si="45">IF(R644="","-",IF(U644&gt;=0.9,"Very high",IF(U644&gt;=0.7,"High",IF(U644&gt;=0.4,"Regular",IF(U644&gt;=0.2,"Low","Very low")))))</f>
        <v>-</v>
      </c>
      <c r="W644" s="56" t="str">
        <f t="shared" ref="W644:W707" si="46">IFERROR($F$16/S644,"-")</f>
        <v>-</v>
      </c>
    </row>
    <row r="645" spans="16:23" x14ac:dyDescent="0.25">
      <c r="P645" s="8"/>
      <c r="Q645" s="8"/>
      <c r="R645" s="8"/>
      <c r="S645" s="8"/>
      <c r="T645" s="8"/>
      <c r="U645" s="55" t="str">
        <f t="shared" si="44"/>
        <v>-</v>
      </c>
      <c r="V645" s="56" t="str">
        <f t="shared" si="45"/>
        <v>-</v>
      </c>
      <c r="W645" s="56" t="str">
        <f t="shared" si="46"/>
        <v>-</v>
      </c>
    </row>
    <row r="646" spans="16:23" x14ac:dyDescent="0.25">
      <c r="P646" s="8"/>
      <c r="Q646" s="8"/>
      <c r="R646" s="8"/>
      <c r="S646" s="8"/>
      <c r="T646" s="8"/>
      <c r="U646" s="55" t="str">
        <f t="shared" si="44"/>
        <v>-</v>
      </c>
      <c r="V646" s="56" t="str">
        <f t="shared" si="45"/>
        <v>-</v>
      </c>
      <c r="W646" s="56" t="str">
        <f t="shared" si="46"/>
        <v>-</v>
      </c>
    </row>
    <row r="647" spans="16:23" x14ac:dyDescent="0.25">
      <c r="P647" s="8"/>
      <c r="Q647" s="8"/>
      <c r="R647" s="8"/>
      <c r="S647" s="8"/>
      <c r="T647" s="8"/>
      <c r="U647" s="55" t="str">
        <f t="shared" si="44"/>
        <v>-</v>
      </c>
      <c r="V647" s="56" t="str">
        <f t="shared" si="45"/>
        <v>-</v>
      </c>
      <c r="W647" s="56" t="str">
        <f t="shared" si="46"/>
        <v>-</v>
      </c>
    </row>
    <row r="648" spans="16:23" x14ac:dyDescent="0.25">
      <c r="P648" s="8"/>
      <c r="Q648" s="8"/>
      <c r="R648" s="8"/>
      <c r="S648" s="8"/>
      <c r="T648" s="8"/>
      <c r="U648" s="55" t="str">
        <f t="shared" si="44"/>
        <v>-</v>
      </c>
      <c r="V648" s="56" t="str">
        <f t="shared" si="45"/>
        <v>-</v>
      </c>
      <c r="W648" s="56" t="str">
        <f t="shared" si="46"/>
        <v>-</v>
      </c>
    </row>
    <row r="649" spans="16:23" x14ac:dyDescent="0.25">
      <c r="P649" s="8"/>
      <c r="Q649" s="8"/>
      <c r="R649" s="8"/>
      <c r="S649" s="8"/>
      <c r="T649" s="8"/>
      <c r="U649" s="55" t="str">
        <f t="shared" si="44"/>
        <v>-</v>
      </c>
      <c r="V649" s="56" t="str">
        <f t="shared" si="45"/>
        <v>-</v>
      </c>
      <c r="W649" s="56" t="str">
        <f t="shared" si="46"/>
        <v>-</v>
      </c>
    </row>
    <row r="650" spans="16:23" x14ac:dyDescent="0.25">
      <c r="P650" s="8"/>
      <c r="Q650" s="8"/>
      <c r="R650" s="8"/>
      <c r="S650" s="8"/>
      <c r="T650" s="8"/>
      <c r="U650" s="55" t="str">
        <f t="shared" si="44"/>
        <v>-</v>
      </c>
      <c r="V650" s="56" t="str">
        <f t="shared" si="45"/>
        <v>-</v>
      </c>
      <c r="W650" s="56" t="str">
        <f t="shared" si="46"/>
        <v>-</v>
      </c>
    </row>
    <row r="651" spans="16:23" x14ac:dyDescent="0.25">
      <c r="P651" s="8"/>
      <c r="Q651" s="8"/>
      <c r="R651" s="8"/>
      <c r="S651" s="8"/>
      <c r="T651" s="8"/>
      <c r="U651" s="55" t="str">
        <f t="shared" si="44"/>
        <v>-</v>
      </c>
      <c r="V651" s="56" t="str">
        <f t="shared" si="45"/>
        <v>-</v>
      </c>
      <c r="W651" s="56" t="str">
        <f t="shared" si="46"/>
        <v>-</v>
      </c>
    </row>
    <row r="652" spans="16:23" x14ac:dyDescent="0.25">
      <c r="P652" s="8"/>
      <c r="Q652" s="8"/>
      <c r="R652" s="8"/>
      <c r="S652" s="8"/>
      <c r="T652" s="8"/>
      <c r="U652" s="55" t="str">
        <f t="shared" si="44"/>
        <v>-</v>
      </c>
      <c r="V652" s="56" t="str">
        <f t="shared" si="45"/>
        <v>-</v>
      </c>
      <c r="W652" s="56" t="str">
        <f t="shared" si="46"/>
        <v>-</v>
      </c>
    </row>
    <row r="653" spans="16:23" x14ac:dyDescent="0.25">
      <c r="P653" s="8"/>
      <c r="Q653" s="8"/>
      <c r="R653" s="8"/>
      <c r="S653" s="8"/>
      <c r="T653" s="8"/>
      <c r="U653" s="55" t="str">
        <f t="shared" si="44"/>
        <v>-</v>
      </c>
      <c r="V653" s="56" t="str">
        <f t="shared" si="45"/>
        <v>-</v>
      </c>
      <c r="W653" s="56" t="str">
        <f t="shared" si="46"/>
        <v>-</v>
      </c>
    </row>
    <row r="654" spans="16:23" x14ac:dyDescent="0.25">
      <c r="P654" s="8"/>
      <c r="Q654" s="8"/>
      <c r="R654" s="8"/>
      <c r="S654" s="8"/>
      <c r="T654" s="8"/>
      <c r="U654" s="55" t="str">
        <f t="shared" si="44"/>
        <v>-</v>
      </c>
      <c r="V654" s="56" t="str">
        <f t="shared" si="45"/>
        <v>-</v>
      </c>
      <c r="W654" s="56" t="str">
        <f t="shared" si="46"/>
        <v>-</v>
      </c>
    </row>
    <row r="655" spans="16:23" x14ac:dyDescent="0.25">
      <c r="P655" s="8"/>
      <c r="Q655" s="8"/>
      <c r="R655" s="8"/>
      <c r="S655" s="8"/>
      <c r="T655" s="8"/>
      <c r="U655" s="55" t="str">
        <f t="shared" si="44"/>
        <v>-</v>
      </c>
      <c r="V655" s="56" t="str">
        <f t="shared" si="45"/>
        <v>-</v>
      </c>
      <c r="W655" s="56" t="str">
        <f t="shared" si="46"/>
        <v>-</v>
      </c>
    </row>
    <row r="656" spans="16:23" x14ac:dyDescent="0.25">
      <c r="P656" s="8"/>
      <c r="Q656" s="8"/>
      <c r="R656" s="8"/>
      <c r="S656" s="8"/>
      <c r="T656" s="8"/>
      <c r="U656" s="55" t="str">
        <f t="shared" si="44"/>
        <v>-</v>
      </c>
      <c r="V656" s="56" t="str">
        <f t="shared" si="45"/>
        <v>-</v>
      </c>
      <c r="W656" s="56" t="str">
        <f t="shared" si="46"/>
        <v>-</v>
      </c>
    </row>
    <row r="657" spans="16:23" x14ac:dyDescent="0.25">
      <c r="P657" s="8"/>
      <c r="Q657" s="8"/>
      <c r="R657" s="8"/>
      <c r="S657" s="8"/>
      <c r="T657" s="8"/>
      <c r="U657" s="55" t="str">
        <f t="shared" si="44"/>
        <v>-</v>
      </c>
      <c r="V657" s="56" t="str">
        <f t="shared" si="45"/>
        <v>-</v>
      </c>
      <c r="W657" s="56" t="str">
        <f t="shared" si="46"/>
        <v>-</v>
      </c>
    </row>
    <row r="658" spans="16:23" x14ac:dyDescent="0.25">
      <c r="P658" s="8"/>
      <c r="Q658" s="8"/>
      <c r="R658" s="8"/>
      <c r="S658" s="8"/>
      <c r="T658" s="8"/>
      <c r="U658" s="55" t="str">
        <f t="shared" si="44"/>
        <v>-</v>
      </c>
      <c r="V658" s="56" t="str">
        <f t="shared" si="45"/>
        <v>-</v>
      </c>
      <c r="W658" s="56" t="str">
        <f t="shared" si="46"/>
        <v>-</v>
      </c>
    </row>
    <row r="659" spans="16:23" x14ac:dyDescent="0.25">
      <c r="P659" s="8"/>
      <c r="Q659" s="8"/>
      <c r="R659" s="8"/>
      <c r="S659" s="8"/>
      <c r="T659" s="8"/>
      <c r="U659" s="55" t="str">
        <f t="shared" si="44"/>
        <v>-</v>
      </c>
      <c r="V659" s="56" t="str">
        <f t="shared" si="45"/>
        <v>-</v>
      </c>
      <c r="W659" s="56" t="str">
        <f t="shared" si="46"/>
        <v>-</v>
      </c>
    </row>
    <row r="660" spans="16:23" x14ac:dyDescent="0.25">
      <c r="P660" s="8"/>
      <c r="Q660" s="8"/>
      <c r="R660" s="8"/>
      <c r="S660" s="8"/>
      <c r="T660" s="8"/>
      <c r="U660" s="55" t="str">
        <f t="shared" si="44"/>
        <v>-</v>
      </c>
      <c r="V660" s="56" t="str">
        <f t="shared" si="45"/>
        <v>-</v>
      </c>
      <c r="W660" s="56" t="str">
        <f t="shared" si="46"/>
        <v>-</v>
      </c>
    </row>
    <row r="661" spans="16:23" x14ac:dyDescent="0.25">
      <c r="P661" s="8"/>
      <c r="Q661" s="8"/>
      <c r="R661" s="8"/>
      <c r="S661" s="8"/>
      <c r="T661" s="8"/>
      <c r="U661" s="55" t="str">
        <f t="shared" si="44"/>
        <v>-</v>
      </c>
      <c r="V661" s="56" t="str">
        <f t="shared" si="45"/>
        <v>-</v>
      </c>
      <c r="W661" s="56" t="str">
        <f t="shared" si="46"/>
        <v>-</v>
      </c>
    </row>
    <row r="662" spans="16:23" x14ac:dyDescent="0.25">
      <c r="P662" s="8"/>
      <c r="Q662" s="8"/>
      <c r="R662" s="8"/>
      <c r="S662" s="8"/>
      <c r="T662" s="8"/>
      <c r="U662" s="55" t="str">
        <f t="shared" si="44"/>
        <v>-</v>
      </c>
      <c r="V662" s="56" t="str">
        <f t="shared" si="45"/>
        <v>-</v>
      </c>
      <c r="W662" s="56" t="str">
        <f t="shared" si="46"/>
        <v>-</v>
      </c>
    </row>
    <row r="663" spans="16:23" x14ac:dyDescent="0.25">
      <c r="P663" s="8"/>
      <c r="Q663" s="8"/>
      <c r="R663" s="8"/>
      <c r="S663" s="8"/>
      <c r="T663" s="8"/>
      <c r="U663" s="55" t="str">
        <f t="shared" si="44"/>
        <v>-</v>
      </c>
      <c r="V663" s="56" t="str">
        <f t="shared" si="45"/>
        <v>-</v>
      </c>
      <c r="W663" s="56" t="str">
        <f t="shared" si="46"/>
        <v>-</v>
      </c>
    </row>
    <row r="664" spans="16:23" x14ac:dyDescent="0.25">
      <c r="P664" s="8"/>
      <c r="Q664" s="8"/>
      <c r="R664" s="8"/>
      <c r="S664" s="8"/>
      <c r="T664" s="8"/>
      <c r="U664" s="55" t="str">
        <f t="shared" si="44"/>
        <v>-</v>
      </c>
      <c r="V664" s="56" t="str">
        <f t="shared" si="45"/>
        <v>-</v>
      </c>
      <c r="W664" s="56" t="str">
        <f t="shared" si="46"/>
        <v>-</v>
      </c>
    </row>
    <row r="665" spans="16:23" x14ac:dyDescent="0.25">
      <c r="P665" s="8"/>
      <c r="Q665" s="8"/>
      <c r="R665" s="8"/>
      <c r="S665" s="8"/>
      <c r="T665" s="8"/>
      <c r="U665" s="55" t="str">
        <f t="shared" si="44"/>
        <v>-</v>
      </c>
      <c r="V665" s="56" t="str">
        <f t="shared" si="45"/>
        <v>-</v>
      </c>
      <c r="W665" s="56" t="str">
        <f t="shared" si="46"/>
        <v>-</v>
      </c>
    </row>
    <row r="666" spans="16:23" x14ac:dyDescent="0.25">
      <c r="P666" s="8"/>
      <c r="Q666" s="8"/>
      <c r="R666" s="8"/>
      <c r="S666" s="8"/>
      <c r="T666" s="8"/>
      <c r="U666" s="55" t="str">
        <f t="shared" si="44"/>
        <v>-</v>
      </c>
      <c r="V666" s="56" t="str">
        <f t="shared" si="45"/>
        <v>-</v>
      </c>
      <c r="W666" s="56" t="str">
        <f t="shared" si="46"/>
        <v>-</v>
      </c>
    </row>
    <row r="667" spans="16:23" x14ac:dyDescent="0.25">
      <c r="P667" s="8"/>
      <c r="Q667" s="8"/>
      <c r="R667" s="8"/>
      <c r="S667" s="8"/>
      <c r="T667" s="8"/>
      <c r="U667" s="55" t="str">
        <f t="shared" si="44"/>
        <v>-</v>
      </c>
      <c r="V667" s="56" t="str">
        <f t="shared" si="45"/>
        <v>-</v>
      </c>
      <c r="W667" s="56" t="str">
        <f t="shared" si="46"/>
        <v>-</v>
      </c>
    </row>
    <row r="668" spans="16:23" x14ac:dyDescent="0.25">
      <c r="P668" s="8"/>
      <c r="Q668" s="8"/>
      <c r="R668" s="8"/>
      <c r="S668" s="8"/>
      <c r="T668" s="8"/>
      <c r="U668" s="55" t="str">
        <f t="shared" si="44"/>
        <v>-</v>
      </c>
      <c r="V668" s="56" t="str">
        <f t="shared" si="45"/>
        <v>-</v>
      </c>
      <c r="W668" s="56" t="str">
        <f t="shared" si="46"/>
        <v>-</v>
      </c>
    </row>
    <row r="669" spans="16:23" x14ac:dyDescent="0.25">
      <c r="P669" s="8"/>
      <c r="Q669" s="8"/>
      <c r="R669" s="8"/>
      <c r="S669" s="8"/>
      <c r="T669" s="8"/>
      <c r="U669" s="55" t="str">
        <f t="shared" si="44"/>
        <v>-</v>
      </c>
      <c r="V669" s="56" t="str">
        <f t="shared" si="45"/>
        <v>-</v>
      </c>
      <c r="W669" s="56" t="str">
        <f t="shared" si="46"/>
        <v>-</v>
      </c>
    </row>
    <row r="670" spans="16:23" x14ac:dyDescent="0.25">
      <c r="P670" s="8"/>
      <c r="Q670" s="8"/>
      <c r="R670" s="8"/>
      <c r="S670" s="8"/>
      <c r="T670" s="8"/>
      <c r="U670" s="55" t="str">
        <f t="shared" si="44"/>
        <v>-</v>
      </c>
      <c r="V670" s="56" t="str">
        <f t="shared" si="45"/>
        <v>-</v>
      </c>
      <c r="W670" s="56" t="str">
        <f t="shared" si="46"/>
        <v>-</v>
      </c>
    </row>
    <row r="671" spans="16:23" x14ac:dyDescent="0.25">
      <c r="P671" s="8"/>
      <c r="Q671" s="8"/>
      <c r="R671" s="8"/>
      <c r="S671" s="8"/>
      <c r="T671" s="8"/>
      <c r="U671" s="55" t="str">
        <f t="shared" si="44"/>
        <v>-</v>
      </c>
      <c r="V671" s="56" t="str">
        <f t="shared" si="45"/>
        <v>-</v>
      </c>
      <c r="W671" s="56" t="str">
        <f t="shared" si="46"/>
        <v>-</v>
      </c>
    </row>
    <row r="672" spans="16:23" x14ac:dyDescent="0.25">
      <c r="P672" s="8"/>
      <c r="Q672" s="8"/>
      <c r="R672" s="8"/>
      <c r="S672" s="8"/>
      <c r="T672" s="8"/>
      <c r="U672" s="55" t="str">
        <f t="shared" si="44"/>
        <v>-</v>
      </c>
      <c r="V672" s="56" t="str">
        <f t="shared" si="45"/>
        <v>-</v>
      </c>
      <c r="W672" s="56" t="str">
        <f t="shared" si="46"/>
        <v>-</v>
      </c>
    </row>
    <row r="673" spans="16:23" x14ac:dyDescent="0.25">
      <c r="P673" s="8"/>
      <c r="Q673" s="8"/>
      <c r="R673" s="8"/>
      <c r="S673" s="8"/>
      <c r="T673" s="8"/>
      <c r="U673" s="55" t="str">
        <f t="shared" si="44"/>
        <v>-</v>
      </c>
      <c r="V673" s="56" t="str">
        <f t="shared" si="45"/>
        <v>-</v>
      </c>
      <c r="W673" s="56" t="str">
        <f t="shared" si="46"/>
        <v>-</v>
      </c>
    </row>
    <row r="674" spans="16:23" x14ac:dyDescent="0.25">
      <c r="P674" s="8"/>
      <c r="Q674" s="8"/>
      <c r="R674" s="8"/>
      <c r="S674" s="8"/>
      <c r="T674" s="8"/>
      <c r="U674" s="55" t="str">
        <f t="shared" si="44"/>
        <v>-</v>
      </c>
      <c r="V674" s="56" t="str">
        <f t="shared" si="45"/>
        <v>-</v>
      </c>
      <c r="W674" s="56" t="str">
        <f t="shared" si="46"/>
        <v>-</v>
      </c>
    </row>
    <row r="675" spans="16:23" x14ac:dyDescent="0.25">
      <c r="P675" s="8"/>
      <c r="Q675" s="8"/>
      <c r="R675" s="8"/>
      <c r="S675" s="8"/>
      <c r="T675" s="8"/>
      <c r="U675" s="55" t="str">
        <f t="shared" si="44"/>
        <v>-</v>
      </c>
      <c r="V675" s="56" t="str">
        <f t="shared" si="45"/>
        <v>-</v>
      </c>
      <c r="W675" s="56" t="str">
        <f t="shared" si="46"/>
        <v>-</v>
      </c>
    </row>
    <row r="676" spans="16:23" x14ac:dyDescent="0.25">
      <c r="P676" s="8"/>
      <c r="Q676" s="8"/>
      <c r="R676" s="8"/>
      <c r="S676" s="8"/>
      <c r="T676" s="8"/>
      <c r="U676" s="55" t="str">
        <f t="shared" si="44"/>
        <v>-</v>
      </c>
      <c r="V676" s="56" t="str">
        <f t="shared" si="45"/>
        <v>-</v>
      </c>
      <c r="W676" s="56" t="str">
        <f t="shared" si="46"/>
        <v>-</v>
      </c>
    </row>
    <row r="677" spans="16:23" x14ac:dyDescent="0.25">
      <c r="P677" s="8"/>
      <c r="Q677" s="8"/>
      <c r="R677" s="8"/>
      <c r="S677" s="8"/>
      <c r="T677" s="8"/>
      <c r="U677" s="55" t="str">
        <f t="shared" si="44"/>
        <v>-</v>
      </c>
      <c r="V677" s="56" t="str">
        <f t="shared" si="45"/>
        <v>-</v>
      </c>
      <c r="W677" s="56" t="str">
        <f t="shared" si="46"/>
        <v>-</v>
      </c>
    </row>
    <row r="678" spans="16:23" x14ac:dyDescent="0.25">
      <c r="P678" s="8"/>
      <c r="Q678" s="8"/>
      <c r="R678" s="8"/>
      <c r="S678" s="8"/>
      <c r="T678" s="8"/>
      <c r="U678" s="55" t="str">
        <f t="shared" si="44"/>
        <v>-</v>
      </c>
      <c r="V678" s="56" t="str">
        <f t="shared" si="45"/>
        <v>-</v>
      </c>
      <c r="W678" s="56" t="str">
        <f t="shared" si="46"/>
        <v>-</v>
      </c>
    </row>
    <row r="679" spans="16:23" x14ac:dyDescent="0.25">
      <c r="P679" s="8"/>
      <c r="Q679" s="8"/>
      <c r="R679" s="8"/>
      <c r="S679" s="8"/>
      <c r="T679" s="8"/>
      <c r="U679" s="55" t="str">
        <f t="shared" si="44"/>
        <v>-</v>
      </c>
      <c r="V679" s="56" t="str">
        <f t="shared" si="45"/>
        <v>-</v>
      </c>
      <c r="W679" s="56" t="str">
        <f t="shared" si="46"/>
        <v>-</v>
      </c>
    </row>
    <row r="680" spans="16:23" x14ac:dyDescent="0.25">
      <c r="P680" s="8"/>
      <c r="Q680" s="8"/>
      <c r="R680" s="8"/>
      <c r="S680" s="8"/>
      <c r="T680" s="8"/>
      <c r="U680" s="55" t="str">
        <f t="shared" si="44"/>
        <v>-</v>
      </c>
      <c r="V680" s="56" t="str">
        <f t="shared" si="45"/>
        <v>-</v>
      </c>
      <c r="W680" s="56" t="str">
        <f t="shared" si="46"/>
        <v>-</v>
      </c>
    </row>
    <row r="681" spans="16:23" x14ac:dyDescent="0.25">
      <c r="P681" s="8"/>
      <c r="Q681" s="8"/>
      <c r="R681" s="8"/>
      <c r="S681" s="8"/>
      <c r="T681" s="8"/>
      <c r="U681" s="55" t="str">
        <f t="shared" si="44"/>
        <v>-</v>
      </c>
      <c r="V681" s="56" t="str">
        <f t="shared" si="45"/>
        <v>-</v>
      </c>
      <c r="W681" s="56" t="str">
        <f t="shared" si="46"/>
        <v>-</v>
      </c>
    </row>
    <row r="682" spans="16:23" x14ac:dyDescent="0.25">
      <c r="P682" s="8"/>
      <c r="Q682" s="8"/>
      <c r="R682" s="8"/>
      <c r="S682" s="8"/>
      <c r="T682" s="8"/>
      <c r="U682" s="55" t="str">
        <f t="shared" si="44"/>
        <v>-</v>
      </c>
      <c r="V682" s="56" t="str">
        <f t="shared" si="45"/>
        <v>-</v>
      </c>
      <c r="W682" s="56" t="str">
        <f t="shared" si="46"/>
        <v>-</v>
      </c>
    </row>
    <row r="683" spans="16:23" x14ac:dyDescent="0.25">
      <c r="P683" s="8"/>
      <c r="Q683" s="8"/>
      <c r="R683" s="8"/>
      <c r="S683" s="8"/>
      <c r="T683" s="8"/>
      <c r="U683" s="55" t="str">
        <f t="shared" si="44"/>
        <v>-</v>
      </c>
      <c r="V683" s="56" t="str">
        <f t="shared" si="45"/>
        <v>-</v>
      </c>
      <c r="W683" s="56" t="str">
        <f t="shared" si="46"/>
        <v>-</v>
      </c>
    </row>
    <row r="684" spans="16:23" x14ac:dyDescent="0.25">
      <c r="P684" s="8"/>
      <c r="Q684" s="8"/>
      <c r="R684" s="8"/>
      <c r="S684" s="8"/>
      <c r="T684" s="8"/>
      <c r="U684" s="55" t="str">
        <f t="shared" si="44"/>
        <v>-</v>
      </c>
      <c r="V684" s="56" t="str">
        <f t="shared" si="45"/>
        <v>-</v>
      </c>
      <c r="W684" s="56" t="str">
        <f t="shared" si="46"/>
        <v>-</v>
      </c>
    </row>
    <row r="685" spans="16:23" x14ac:dyDescent="0.25">
      <c r="P685" s="8"/>
      <c r="Q685" s="8"/>
      <c r="R685" s="8"/>
      <c r="S685" s="8"/>
      <c r="T685" s="8"/>
      <c r="U685" s="55" t="str">
        <f t="shared" si="44"/>
        <v>-</v>
      </c>
      <c r="V685" s="56" t="str">
        <f t="shared" si="45"/>
        <v>-</v>
      </c>
      <c r="W685" s="56" t="str">
        <f t="shared" si="46"/>
        <v>-</v>
      </c>
    </row>
    <row r="686" spans="16:23" x14ac:dyDescent="0.25">
      <c r="P686" s="8"/>
      <c r="Q686" s="8"/>
      <c r="R686" s="8"/>
      <c r="S686" s="8"/>
      <c r="T686" s="8"/>
      <c r="U686" s="55" t="str">
        <f t="shared" si="44"/>
        <v>-</v>
      </c>
      <c r="V686" s="56" t="str">
        <f t="shared" si="45"/>
        <v>-</v>
      </c>
      <c r="W686" s="56" t="str">
        <f t="shared" si="46"/>
        <v>-</v>
      </c>
    </row>
    <row r="687" spans="16:23" x14ac:dyDescent="0.25">
      <c r="P687" s="8"/>
      <c r="Q687" s="8"/>
      <c r="R687" s="8"/>
      <c r="S687" s="8"/>
      <c r="T687" s="8"/>
      <c r="U687" s="55" t="str">
        <f t="shared" si="44"/>
        <v>-</v>
      </c>
      <c r="V687" s="56" t="str">
        <f t="shared" si="45"/>
        <v>-</v>
      </c>
      <c r="W687" s="56" t="str">
        <f t="shared" si="46"/>
        <v>-</v>
      </c>
    </row>
    <row r="688" spans="16:23" x14ac:dyDescent="0.25">
      <c r="P688" s="8"/>
      <c r="Q688" s="8"/>
      <c r="R688" s="8"/>
      <c r="S688" s="8"/>
      <c r="T688" s="8"/>
      <c r="U688" s="55" t="str">
        <f t="shared" si="44"/>
        <v>-</v>
      </c>
      <c r="V688" s="56" t="str">
        <f t="shared" si="45"/>
        <v>-</v>
      </c>
      <c r="W688" s="56" t="str">
        <f t="shared" si="46"/>
        <v>-</v>
      </c>
    </row>
    <row r="689" spans="16:23" x14ac:dyDescent="0.25">
      <c r="P689" s="8"/>
      <c r="Q689" s="8"/>
      <c r="R689" s="8"/>
      <c r="S689" s="8"/>
      <c r="T689" s="8"/>
      <c r="U689" s="55" t="str">
        <f t="shared" si="44"/>
        <v>-</v>
      </c>
      <c r="V689" s="56" t="str">
        <f t="shared" si="45"/>
        <v>-</v>
      </c>
      <c r="W689" s="56" t="str">
        <f t="shared" si="46"/>
        <v>-</v>
      </c>
    </row>
    <row r="690" spans="16:23" x14ac:dyDescent="0.25">
      <c r="P690" s="8"/>
      <c r="Q690" s="8"/>
      <c r="R690" s="8"/>
      <c r="S690" s="8"/>
      <c r="T690" s="8"/>
      <c r="U690" s="55" t="str">
        <f t="shared" si="44"/>
        <v>-</v>
      </c>
      <c r="V690" s="56" t="str">
        <f t="shared" si="45"/>
        <v>-</v>
      </c>
      <c r="W690" s="56" t="str">
        <f t="shared" si="46"/>
        <v>-</v>
      </c>
    </row>
    <row r="691" spans="16:23" x14ac:dyDescent="0.25">
      <c r="P691" s="8"/>
      <c r="Q691" s="8"/>
      <c r="R691" s="8"/>
      <c r="S691" s="8"/>
      <c r="T691" s="8"/>
      <c r="U691" s="55" t="str">
        <f t="shared" si="44"/>
        <v>-</v>
      </c>
      <c r="V691" s="56" t="str">
        <f t="shared" si="45"/>
        <v>-</v>
      </c>
      <c r="W691" s="56" t="str">
        <f t="shared" si="46"/>
        <v>-</v>
      </c>
    </row>
    <row r="692" spans="16:23" x14ac:dyDescent="0.25">
      <c r="P692" s="8"/>
      <c r="Q692" s="8"/>
      <c r="R692" s="8"/>
      <c r="S692" s="8"/>
      <c r="T692" s="8"/>
      <c r="U692" s="55" t="str">
        <f t="shared" si="44"/>
        <v>-</v>
      </c>
      <c r="V692" s="56" t="str">
        <f t="shared" si="45"/>
        <v>-</v>
      </c>
      <c r="W692" s="56" t="str">
        <f t="shared" si="46"/>
        <v>-</v>
      </c>
    </row>
    <row r="693" spans="16:23" x14ac:dyDescent="0.25">
      <c r="P693" s="8"/>
      <c r="Q693" s="8"/>
      <c r="R693" s="8"/>
      <c r="S693" s="8"/>
      <c r="T693" s="8"/>
      <c r="U693" s="55" t="str">
        <f t="shared" si="44"/>
        <v>-</v>
      </c>
      <c r="V693" s="56" t="str">
        <f t="shared" si="45"/>
        <v>-</v>
      </c>
      <c r="W693" s="56" t="str">
        <f t="shared" si="46"/>
        <v>-</v>
      </c>
    </row>
    <row r="694" spans="16:23" x14ac:dyDescent="0.25">
      <c r="P694" s="8"/>
      <c r="Q694" s="8"/>
      <c r="R694" s="8"/>
      <c r="S694" s="8"/>
      <c r="T694" s="8"/>
      <c r="U694" s="55" t="str">
        <f t="shared" si="44"/>
        <v>-</v>
      </c>
      <c r="V694" s="56" t="str">
        <f t="shared" si="45"/>
        <v>-</v>
      </c>
      <c r="W694" s="56" t="str">
        <f t="shared" si="46"/>
        <v>-</v>
      </c>
    </row>
    <row r="695" spans="16:23" x14ac:dyDescent="0.25">
      <c r="P695" s="8"/>
      <c r="Q695" s="8"/>
      <c r="R695" s="8"/>
      <c r="S695" s="8"/>
      <c r="T695" s="8"/>
      <c r="U695" s="55" t="str">
        <f t="shared" si="44"/>
        <v>-</v>
      </c>
      <c r="V695" s="56" t="str">
        <f t="shared" si="45"/>
        <v>-</v>
      </c>
      <c r="W695" s="56" t="str">
        <f t="shared" si="46"/>
        <v>-</v>
      </c>
    </row>
    <row r="696" spans="16:23" x14ac:dyDescent="0.25">
      <c r="P696" s="8"/>
      <c r="Q696" s="8"/>
      <c r="R696" s="8"/>
      <c r="S696" s="8"/>
      <c r="T696" s="8"/>
      <c r="U696" s="55" t="str">
        <f t="shared" si="44"/>
        <v>-</v>
      </c>
      <c r="V696" s="56" t="str">
        <f t="shared" si="45"/>
        <v>-</v>
      </c>
      <c r="W696" s="56" t="str">
        <f t="shared" si="46"/>
        <v>-</v>
      </c>
    </row>
    <row r="697" spans="16:23" x14ac:dyDescent="0.25">
      <c r="P697" s="8"/>
      <c r="Q697" s="8"/>
      <c r="R697" s="8"/>
      <c r="S697" s="8"/>
      <c r="T697" s="8"/>
      <c r="U697" s="55" t="str">
        <f t="shared" si="44"/>
        <v>-</v>
      </c>
      <c r="V697" s="56" t="str">
        <f t="shared" si="45"/>
        <v>-</v>
      </c>
      <c r="W697" s="56" t="str">
        <f t="shared" si="46"/>
        <v>-</v>
      </c>
    </row>
    <row r="698" spans="16:23" x14ac:dyDescent="0.25">
      <c r="P698" s="8"/>
      <c r="Q698" s="8"/>
      <c r="R698" s="8"/>
      <c r="S698" s="8"/>
      <c r="T698" s="8"/>
      <c r="U698" s="55" t="str">
        <f t="shared" si="44"/>
        <v>-</v>
      </c>
      <c r="V698" s="56" t="str">
        <f t="shared" si="45"/>
        <v>-</v>
      </c>
      <c r="W698" s="56" t="str">
        <f t="shared" si="46"/>
        <v>-</v>
      </c>
    </row>
    <row r="699" spans="16:23" x14ac:dyDescent="0.25">
      <c r="P699" s="8"/>
      <c r="Q699" s="8"/>
      <c r="R699" s="8"/>
      <c r="S699" s="8"/>
      <c r="T699" s="8"/>
      <c r="U699" s="55" t="str">
        <f t="shared" si="44"/>
        <v>-</v>
      </c>
      <c r="V699" s="56" t="str">
        <f t="shared" si="45"/>
        <v>-</v>
      </c>
      <c r="W699" s="56" t="str">
        <f t="shared" si="46"/>
        <v>-</v>
      </c>
    </row>
    <row r="700" spans="16:23" x14ac:dyDescent="0.25">
      <c r="P700" s="8"/>
      <c r="Q700" s="8"/>
      <c r="R700" s="8"/>
      <c r="S700" s="8"/>
      <c r="T700" s="8"/>
      <c r="U700" s="55" t="str">
        <f t="shared" si="44"/>
        <v>-</v>
      </c>
      <c r="V700" s="56" t="str">
        <f t="shared" si="45"/>
        <v>-</v>
      </c>
      <c r="W700" s="56" t="str">
        <f t="shared" si="46"/>
        <v>-</v>
      </c>
    </row>
    <row r="701" spans="16:23" x14ac:dyDescent="0.25">
      <c r="P701" s="8"/>
      <c r="Q701" s="8"/>
      <c r="R701" s="8"/>
      <c r="S701" s="8"/>
      <c r="T701" s="8"/>
      <c r="U701" s="55" t="str">
        <f t="shared" si="44"/>
        <v>-</v>
      </c>
      <c r="V701" s="56" t="str">
        <f t="shared" si="45"/>
        <v>-</v>
      </c>
      <c r="W701" s="56" t="str">
        <f t="shared" si="46"/>
        <v>-</v>
      </c>
    </row>
    <row r="702" spans="16:23" x14ac:dyDescent="0.25">
      <c r="P702" s="8"/>
      <c r="Q702" s="8"/>
      <c r="R702" s="8"/>
      <c r="S702" s="8"/>
      <c r="T702" s="8"/>
      <c r="U702" s="55" t="str">
        <f t="shared" si="44"/>
        <v>-</v>
      </c>
      <c r="V702" s="56" t="str">
        <f t="shared" si="45"/>
        <v>-</v>
      </c>
      <c r="W702" s="56" t="str">
        <f t="shared" si="46"/>
        <v>-</v>
      </c>
    </row>
    <row r="703" spans="16:23" x14ac:dyDescent="0.25">
      <c r="P703" s="8"/>
      <c r="Q703" s="8"/>
      <c r="R703" s="8"/>
      <c r="S703" s="8"/>
      <c r="T703" s="8"/>
      <c r="U703" s="55" t="str">
        <f t="shared" si="44"/>
        <v>-</v>
      </c>
      <c r="V703" s="56" t="str">
        <f t="shared" si="45"/>
        <v>-</v>
      </c>
      <c r="W703" s="56" t="str">
        <f t="shared" si="46"/>
        <v>-</v>
      </c>
    </row>
    <row r="704" spans="16:23" x14ac:dyDescent="0.25">
      <c r="P704" s="8"/>
      <c r="Q704" s="8"/>
      <c r="R704" s="8"/>
      <c r="S704" s="8"/>
      <c r="T704" s="8"/>
      <c r="U704" s="55" t="str">
        <f t="shared" si="44"/>
        <v>-</v>
      </c>
      <c r="V704" s="56" t="str">
        <f t="shared" si="45"/>
        <v>-</v>
      </c>
      <c r="W704" s="56" t="str">
        <f t="shared" si="46"/>
        <v>-</v>
      </c>
    </row>
    <row r="705" spans="16:23" x14ac:dyDescent="0.25">
      <c r="P705" s="8"/>
      <c r="Q705" s="8"/>
      <c r="R705" s="8"/>
      <c r="S705" s="8"/>
      <c r="T705" s="8"/>
      <c r="U705" s="55" t="str">
        <f t="shared" si="44"/>
        <v>-</v>
      </c>
      <c r="V705" s="56" t="str">
        <f t="shared" si="45"/>
        <v>-</v>
      </c>
      <c r="W705" s="56" t="str">
        <f t="shared" si="46"/>
        <v>-</v>
      </c>
    </row>
    <row r="706" spans="16:23" x14ac:dyDescent="0.25">
      <c r="P706" s="8"/>
      <c r="Q706" s="8"/>
      <c r="R706" s="8"/>
      <c r="S706" s="8"/>
      <c r="T706" s="8"/>
      <c r="U706" s="55" t="str">
        <f t="shared" si="44"/>
        <v>-</v>
      </c>
      <c r="V706" s="56" t="str">
        <f t="shared" si="45"/>
        <v>-</v>
      </c>
      <c r="W706" s="56" t="str">
        <f t="shared" si="46"/>
        <v>-</v>
      </c>
    </row>
    <row r="707" spans="16:23" x14ac:dyDescent="0.25">
      <c r="P707" s="8"/>
      <c r="Q707" s="8"/>
      <c r="R707" s="8"/>
      <c r="S707" s="8"/>
      <c r="T707" s="8"/>
      <c r="U707" s="55" t="str">
        <f t="shared" si="44"/>
        <v>-</v>
      </c>
      <c r="V707" s="56" t="str">
        <f t="shared" si="45"/>
        <v>-</v>
      </c>
      <c r="W707" s="56" t="str">
        <f t="shared" si="46"/>
        <v>-</v>
      </c>
    </row>
    <row r="708" spans="16:23" x14ac:dyDescent="0.25">
      <c r="P708" s="8"/>
      <c r="Q708" s="8"/>
      <c r="R708" s="8"/>
      <c r="S708" s="8"/>
      <c r="T708" s="8"/>
      <c r="U708" s="55" t="str">
        <f t="shared" ref="U708:U771" si="47">IF(R708="","-",IFERROR(T708/$E$2,"-"))</f>
        <v>-</v>
      </c>
      <c r="V708" s="56" t="str">
        <f t="shared" ref="V708:V771" si="48">IF(R708="","-",IF(U708&gt;=0.9,"Very high",IF(U708&gt;=0.7,"High",IF(U708&gt;=0.4,"Regular",IF(U708&gt;=0.2,"Low","Very low")))))</f>
        <v>-</v>
      </c>
      <c r="W708" s="56" t="str">
        <f t="shared" ref="W708:W771" si="49">IFERROR($F$16/S708,"-")</f>
        <v>-</v>
      </c>
    </row>
    <row r="709" spans="16:23" x14ac:dyDescent="0.25">
      <c r="P709" s="8"/>
      <c r="Q709" s="8"/>
      <c r="R709" s="8"/>
      <c r="S709" s="8"/>
      <c r="T709" s="8"/>
      <c r="U709" s="55" t="str">
        <f t="shared" si="47"/>
        <v>-</v>
      </c>
      <c r="V709" s="56" t="str">
        <f t="shared" si="48"/>
        <v>-</v>
      </c>
      <c r="W709" s="56" t="str">
        <f t="shared" si="49"/>
        <v>-</v>
      </c>
    </row>
    <row r="710" spans="16:23" x14ac:dyDescent="0.25">
      <c r="P710" s="8"/>
      <c r="Q710" s="8"/>
      <c r="R710" s="8"/>
      <c r="S710" s="8"/>
      <c r="T710" s="8"/>
      <c r="U710" s="55" t="str">
        <f t="shared" si="47"/>
        <v>-</v>
      </c>
      <c r="V710" s="56" t="str">
        <f t="shared" si="48"/>
        <v>-</v>
      </c>
      <c r="W710" s="56" t="str">
        <f t="shared" si="49"/>
        <v>-</v>
      </c>
    </row>
    <row r="711" spans="16:23" x14ac:dyDescent="0.25">
      <c r="P711" s="8"/>
      <c r="Q711" s="8"/>
      <c r="R711" s="8"/>
      <c r="S711" s="8"/>
      <c r="T711" s="8"/>
      <c r="U711" s="55" t="str">
        <f t="shared" si="47"/>
        <v>-</v>
      </c>
      <c r="V711" s="56" t="str">
        <f t="shared" si="48"/>
        <v>-</v>
      </c>
      <c r="W711" s="56" t="str">
        <f t="shared" si="49"/>
        <v>-</v>
      </c>
    </row>
    <row r="712" spans="16:23" x14ac:dyDescent="0.25">
      <c r="P712" s="8"/>
      <c r="Q712" s="8"/>
      <c r="R712" s="8"/>
      <c r="S712" s="8"/>
      <c r="T712" s="8"/>
      <c r="U712" s="55" t="str">
        <f t="shared" si="47"/>
        <v>-</v>
      </c>
      <c r="V712" s="56" t="str">
        <f t="shared" si="48"/>
        <v>-</v>
      </c>
      <c r="W712" s="56" t="str">
        <f t="shared" si="49"/>
        <v>-</v>
      </c>
    </row>
    <row r="713" spans="16:23" x14ac:dyDescent="0.25">
      <c r="P713" s="8"/>
      <c r="Q713" s="8"/>
      <c r="R713" s="8"/>
      <c r="S713" s="8"/>
      <c r="T713" s="8"/>
      <c r="U713" s="55" t="str">
        <f t="shared" si="47"/>
        <v>-</v>
      </c>
      <c r="V713" s="56" t="str">
        <f t="shared" si="48"/>
        <v>-</v>
      </c>
      <c r="W713" s="56" t="str">
        <f t="shared" si="49"/>
        <v>-</v>
      </c>
    </row>
    <row r="714" spans="16:23" x14ac:dyDescent="0.25">
      <c r="P714" s="8"/>
      <c r="Q714" s="8"/>
      <c r="R714" s="8"/>
      <c r="S714" s="8"/>
      <c r="T714" s="8"/>
      <c r="U714" s="55" t="str">
        <f t="shared" si="47"/>
        <v>-</v>
      </c>
      <c r="V714" s="56" t="str">
        <f t="shared" si="48"/>
        <v>-</v>
      </c>
      <c r="W714" s="56" t="str">
        <f t="shared" si="49"/>
        <v>-</v>
      </c>
    </row>
    <row r="715" spans="16:23" x14ac:dyDescent="0.25">
      <c r="P715" s="8"/>
      <c r="Q715" s="8"/>
      <c r="R715" s="8"/>
      <c r="S715" s="8"/>
      <c r="T715" s="8"/>
      <c r="U715" s="55" t="str">
        <f t="shared" si="47"/>
        <v>-</v>
      </c>
      <c r="V715" s="56" t="str">
        <f t="shared" si="48"/>
        <v>-</v>
      </c>
      <c r="W715" s="56" t="str">
        <f t="shared" si="49"/>
        <v>-</v>
      </c>
    </row>
    <row r="716" spans="16:23" x14ac:dyDescent="0.25">
      <c r="P716" s="8"/>
      <c r="Q716" s="8"/>
      <c r="R716" s="8"/>
      <c r="S716" s="8"/>
      <c r="T716" s="8"/>
      <c r="U716" s="55" t="str">
        <f t="shared" si="47"/>
        <v>-</v>
      </c>
      <c r="V716" s="56" t="str">
        <f t="shared" si="48"/>
        <v>-</v>
      </c>
      <c r="W716" s="56" t="str">
        <f t="shared" si="49"/>
        <v>-</v>
      </c>
    </row>
    <row r="717" spans="16:23" x14ac:dyDescent="0.25">
      <c r="P717" s="8"/>
      <c r="Q717" s="8"/>
      <c r="R717" s="8"/>
      <c r="S717" s="8"/>
      <c r="T717" s="8"/>
      <c r="U717" s="55" t="str">
        <f t="shared" si="47"/>
        <v>-</v>
      </c>
      <c r="V717" s="56" t="str">
        <f t="shared" si="48"/>
        <v>-</v>
      </c>
      <c r="W717" s="56" t="str">
        <f t="shared" si="49"/>
        <v>-</v>
      </c>
    </row>
    <row r="718" spans="16:23" x14ac:dyDescent="0.25">
      <c r="P718" s="8"/>
      <c r="Q718" s="8"/>
      <c r="R718" s="8"/>
      <c r="S718" s="8"/>
      <c r="T718" s="8"/>
      <c r="U718" s="55" t="str">
        <f t="shared" si="47"/>
        <v>-</v>
      </c>
      <c r="V718" s="56" t="str">
        <f t="shared" si="48"/>
        <v>-</v>
      </c>
      <c r="W718" s="56" t="str">
        <f t="shared" si="49"/>
        <v>-</v>
      </c>
    </row>
    <row r="719" spans="16:23" x14ac:dyDescent="0.25">
      <c r="P719" s="8"/>
      <c r="Q719" s="8"/>
      <c r="R719" s="8"/>
      <c r="S719" s="8"/>
      <c r="T719" s="8"/>
      <c r="U719" s="55" t="str">
        <f t="shared" si="47"/>
        <v>-</v>
      </c>
      <c r="V719" s="56" t="str">
        <f t="shared" si="48"/>
        <v>-</v>
      </c>
      <c r="W719" s="56" t="str">
        <f t="shared" si="49"/>
        <v>-</v>
      </c>
    </row>
    <row r="720" spans="16:23" x14ac:dyDescent="0.25">
      <c r="P720" s="8"/>
      <c r="Q720" s="8"/>
      <c r="R720" s="8"/>
      <c r="S720" s="8"/>
      <c r="T720" s="8"/>
      <c r="U720" s="55" t="str">
        <f t="shared" si="47"/>
        <v>-</v>
      </c>
      <c r="V720" s="56" t="str">
        <f t="shared" si="48"/>
        <v>-</v>
      </c>
      <c r="W720" s="56" t="str">
        <f t="shared" si="49"/>
        <v>-</v>
      </c>
    </row>
    <row r="721" spans="16:23" x14ac:dyDescent="0.25">
      <c r="P721" s="8"/>
      <c r="Q721" s="8"/>
      <c r="R721" s="8"/>
      <c r="S721" s="8"/>
      <c r="T721" s="8"/>
      <c r="U721" s="55" t="str">
        <f t="shared" si="47"/>
        <v>-</v>
      </c>
      <c r="V721" s="56" t="str">
        <f t="shared" si="48"/>
        <v>-</v>
      </c>
      <c r="W721" s="56" t="str">
        <f t="shared" si="49"/>
        <v>-</v>
      </c>
    </row>
    <row r="722" spans="16:23" x14ac:dyDescent="0.25">
      <c r="P722" s="8"/>
      <c r="Q722" s="8"/>
      <c r="R722" s="8"/>
      <c r="S722" s="8"/>
      <c r="T722" s="8"/>
      <c r="U722" s="55" t="str">
        <f t="shared" si="47"/>
        <v>-</v>
      </c>
      <c r="V722" s="56" t="str">
        <f t="shared" si="48"/>
        <v>-</v>
      </c>
      <c r="W722" s="56" t="str">
        <f t="shared" si="49"/>
        <v>-</v>
      </c>
    </row>
    <row r="723" spans="16:23" x14ac:dyDescent="0.25">
      <c r="P723" s="8"/>
      <c r="Q723" s="8"/>
      <c r="R723" s="8"/>
      <c r="S723" s="8"/>
      <c r="T723" s="8"/>
      <c r="U723" s="55" t="str">
        <f t="shared" si="47"/>
        <v>-</v>
      </c>
      <c r="V723" s="56" t="str">
        <f t="shared" si="48"/>
        <v>-</v>
      </c>
      <c r="W723" s="56" t="str">
        <f t="shared" si="49"/>
        <v>-</v>
      </c>
    </row>
    <row r="724" spans="16:23" x14ac:dyDescent="0.25">
      <c r="P724" s="8"/>
      <c r="Q724" s="8"/>
      <c r="R724" s="8"/>
      <c r="S724" s="8"/>
      <c r="T724" s="8"/>
      <c r="U724" s="55" t="str">
        <f t="shared" si="47"/>
        <v>-</v>
      </c>
      <c r="V724" s="56" t="str">
        <f t="shared" si="48"/>
        <v>-</v>
      </c>
      <c r="W724" s="56" t="str">
        <f t="shared" si="49"/>
        <v>-</v>
      </c>
    </row>
    <row r="725" spans="16:23" x14ac:dyDescent="0.25">
      <c r="P725" s="8"/>
      <c r="Q725" s="8"/>
      <c r="R725" s="8"/>
      <c r="S725" s="8"/>
      <c r="T725" s="8"/>
      <c r="U725" s="55" t="str">
        <f t="shared" si="47"/>
        <v>-</v>
      </c>
      <c r="V725" s="56" t="str">
        <f t="shared" si="48"/>
        <v>-</v>
      </c>
      <c r="W725" s="56" t="str">
        <f t="shared" si="49"/>
        <v>-</v>
      </c>
    </row>
    <row r="726" spans="16:23" x14ac:dyDescent="0.25">
      <c r="P726" s="8"/>
      <c r="Q726" s="8"/>
      <c r="R726" s="8"/>
      <c r="S726" s="8"/>
      <c r="T726" s="8"/>
      <c r="U726" s="55" t="str">
        <f t="shared" si="47"/>
        <v>-</v>
      </c>
      <c r="V726" s="56" t="str">
        <f t="shared" si="48"/>
        <v>-</v>
      </c>
      <c r="W726" s="56" t="str">
        <f t="shared" si="49"/>
        <v>-</v>
      </c>
    </row>
    <row r="727" spans="16:23" x14ac:dyDescent="0.25">
      <c r="P727" s="8"/>
      <c r="Q727" s="8"/>
      <c r="R727" s="8"/>
      <c r="S727" s="8"/>
      <c r="T727" s="8"/>
      <c r="U727" s="55" t="str">
        <f t="shared" si="47"/>
        <v>-</v>
      </c>
      <c r="V727" s="56" t="str">
        <f t="shared" si="48"/>
        <v>-</v>
      </c>
      <c r="W727" s="56" t="str">
        <f t="shared" si="49"/>
        <v>-</v>
      </c>
    </row>
    <row r="728" spans="16:23" x14ac:dyDescent="0.25">
      <c r="P728" s="8"/>
      <c r="Q728" s="8"/>
      <c r="R728" s="8"/>
      <c r="S728" s="8"/>
      <c r="T728" s="8"/>
      <c r="U728" s="55" t="str">
        <f t="shared" si="47"/>
        <v>-</v>
      </c>
      <c r="V728" s="56" t="str">
        <f t="shared" si="48"/>
        <v>-</v>
      </c>
      <c r="W728" s="56" t="str">
        <f t="shared" si="49"/>
        <v>-</v>
      </c>
    </row>
    <row r="729" spans="16:23" x14ac:dyDescent="0.25">
      <c r="P729" s="8"/>
      <c r="Q729" s="8"/>
      <c r="R729" s="8"/>
      <c r="S729" s="8"/>
      <c r="T729" s="8"/>
      <c r="U729" s="55" t="str">
        <f t="shared" si="47"/>
        <v>-</v>
      </c>
      <c r="V729" s="56" t="str">
        <f t="shared" si="48"/>
        <v>-</v>
      </c>
      <c r="W729" s="56" t="str">
        <f t="shared" si="49"/>
        <v>-</v>
      </c>
    </row>
    <row r="730" spans="16:23" x14ac:dyDescent="0.25">
      <c r="P730" s="8"/>
      <c r="Q730" s="8"/>
      <c r="R730" s="8"/>
      <c r="S730" s="8"/>
      <c r="T730" s="8"/>
      <c r="U730" s="55" t="str">
        <f t="shared" si="47"/>
        <v>-</v>
      </c>
      <c r="V730" s="56" t="str">
        <f t="shared" si="48"/>
        <v>-</v>
      </c>
      <c r="W730" s="56" t="str">
        <f t="shared" si="49"/>
        <v>-</v>
      </c>
    </row>
    <row r="731" spans="16:23" x14ac:dyDescent="0.25">
      <c r="P731" s="8"/>
      <c r="Q731" s="8"/>
      <c r="R731" s="8"/>
      <c r="S731" s="8"/>
      <c r="T731" s="8"/>
      <c r="U731" s="55" t="str">
        <f t="shared" si="47"/>
        <v>-</v>
      </c>
      <c r="V731" s="56" t="str">
        <f t="shared" si="48"/>
        <v>-</v>
      </c>
      <c r="W731" s="56" t="str">
        <f t="shared" si="49"/>
        <v>-</v>
      </c>
    </row>
    <row r="732" spans="16:23" x14ac:dyDescent="0.25">
      <c r="P732" s="8"/>
      <c r="Q732" s="8"/>
      <c r="R732" s="8"/>
      <c r="S732" s="8"/>
      <c r="T732" s="8"/>
      <c r="U732" s="55" t="str">
        <f t="shared" si="47"/>
        <v>-</v>
      </c>
      <c r="V732" s="56" t="str">
        <f t="shared" si="48"/>
        <v>-</v>
      </c>
      <c r="W732" s="56" t="str">
        <f t="shared" si="49"/>
        <v>-</v>
      </c>
    </row>
    <row r="733" spans="16:23" x14ac:dyDescent="0.25">
      <c r="P733" s="8"/>
      <c r="Q733" s="8"/>
      <c r="R733" s="8"/>
      <c r="S733" s="8"/>
      <c r="T733" s="8"/>
      <c r="U733" s="55" t="str">
        <f t="shared" si="47"/>
        <v>-</v>
      </c>
      <c r="V733" s="56" t="str">
        <f t="shared" si="48"/>
        <v>-</v>
      </c>
      <c r="W733" s="56" t="str">
        <f t="shared" si="49"/>
        <v>-</v>
      </c>
    </row>
    <row r="734" spans="16:23" x14ac:dyDescent="0.25">
      <c r="P734" s="8"/>
      <c r="Q734" s="8"/>
      <c r="R734" s="8"/>
      <c r="S734" s="8"/>
      <c r="T734" s="8"/>
      <c r="U734" s="55" t="str">
        <f t="shared" si="47"/>
        <v>-</v>
      </c>
      <c r="V734" s="56" t="str">
        <f t="shared" si="48"/>
        <v>-</v>
      </c>
      <c r="W734" s="56" t="str">
        <f t="shared" si="49"/>
        <v>-</v>
      </c>
    </row>
    <row r="735" spans="16:23" x14ac:dyDescent="0.25">
      <c r="P735" s="8"/>
      <c r="Q735" s="8"/>
      <c r="R735" s="8"/>
      <c r="S735" s="8"/>
      <c r="T735" s="8"/>
      <c r="U735" s="55" t="str">
        <f t="shared" si="47"/>
        <v>-</v>
      </c>
      <c r="V735" s="56" t="str">
        <f t="shared" si="48"/>
        <v>-</v>
      </c>
      <c r="W735" s="56" t="str">
        <f t="shared" si="49"/>
        <v>-</v>
      </c>
    </row>
    <row r="736" spans="16:23" x14ac:dyDescent="0.25">
      <c r="P736" s="8"/>
      <c r="Q736" s="8"/>
      <c r="R736" s="8"/>
      <c r="S736" s="8"/>
      <c r="T736" s="8"/>
      <c r="U736" s="55" t="str">
        <f t="shared" si="47"/>
        <v>-</v>
      </c>
      <c r="V736" s="56" t="str">
        <f t="shared" si="48"/>
        <v>-</v>
      </c>
      <c r="W736" s="56" t="str">
        <f t="shared" si="49"/>
        <v>-</v>
      </c>
    </row>
    <row r="737" spans="16:23" x14ac:dyDescent="0.25">
      <c r="P737" s="8"/>
      <c r="Q737" s="8"/>
      <c r="R737" s="8"/>
      <c r="S737" s="8"/>
      <c r="T737" s="8"/>
      <c r="U737" s="55" t="str">
        <f t="shared" si="47"/>
        <v>-</v>
      </c>
      <c r="V737" s="56" t="str">
        <f t="shared" si="48"/>
        <v>-</v>
      </c>
      <c r="W737" s="56" t="str">
        <f t="shared" si="49"/>
        <v>-</v>
      </c>
    </row>
    <row r="738" spans="16:23" x14ac:dyDescent="0.25">
      <c r="P738" s="8"/>
      <c r="Q738" s="8"/>
      <c r="R738" s="8"/>
      <c r="S738" s="8"/>
      <c r="T738" s="8"/>
      <c r="U738" s="55" t="str">
        <f t="shared" si="47"/>
        <v>-</v>
      </c>
      <c r="V738" s="56" t="str">
        <f t="shared" si="48"/>
        <v>-</v>
      </c>
      <c r="W738" s="56" t="str">
        <f t="shared" si="49"/>
        <v>-</v>
      </c>
    </row>
    <row r="739" spans="16:23" x14ac:dyDescent="0.25">
      <c r="P739" s="8"/>
      <c r="Q739" s="8"/>
      <c r="R739" s="8"/>
      <c r="S739" s="8"/>
      <c r="T739" s="8"/>
      <c r="U739" s="55" t="str">
        <f t="shared" si="47"/>
        <v>-</v>
      </c>
      <c r="V739" s="56" t="str">
        <f t="shared" si="48"/>
        <v>-</v>
      </c>
      <c r="W739" s="56" t="str">
        <f t="shared" si="49"/>
        <v>-</v>
      </c>
    </row>
    <row r="740" spans="16:23" x14ac:dyDescent="0.25">
      <c r="P740" s="8"/>
      <c r="Q740" s="8"/>
      <c r="R740" s="8"/>
      <c r="S740" s="8"/>
      <c r="T740" s="8"/>
      <c r="U740" s="55" t="str">
        <f t="shared" si="47"/>
        <v>-</v>
      </c>
      <c r="V740" s="56" t="str">
        <f t="shared" si="48"/>
        <v>-</v>
      </c>
      <c r="W740" s="56" t="str">
        <f t="shared" si="49"/>
        <v>-</v>
      </c>
    </row>
    <row r="741" spans="16:23" x14ac:dyDescent="0.25">
      <c r="P741" s="8"/>
      <c r="Q741" s="8"/>
      <c r="R741" s="8"/>
      <c r="S741" s="8"/>
      <c r="T741" s="8"/>
      <c r="U741" s="55" t="str">
        <f t="shared" si="47"/>
        <v>-</v>
      </c>
      <c r="V741" s="56" t="str">
        <f t="shared" si="48"/>
        <v>-</v>
      </c>
      <c r="W741" s="56" t="str">
        <f t="shared" si="49"/>
        <v>-</v>
      </c>
    </row>
    <row r="742" spans="16:23" x14ac:dyDescent="0.25">
      <c r="P742" s="8"/>
      <c r="Q742" s="8"/>
      <c r="R742" s="8"/>
      <c r="S742" s="8"/>
      <c r="T742" s="8"/>
      <c r="U742" s="55" t="str">
        <f t="shared" si="47"/>
        <v>-</v>
      </c>
      <c r="V742" s="56" t="str">
        <f t="shared" si="48"/>
        <v>-</v>
      </c>
      <c r="W742" s="56" t="str">
        <f t="shared" si="49"/>
        <v>-</v>
      </c>
    </row>
    <row r="743" spans="16:23" x14ac:dyDescent="0.25">
      <c r="P743" s="8"/>
      <c r="Q743" s="8"/>
      <c r="R743" s="8"/>
      <c r="S743" s="8"/>
      <c r="T743" s="8"/>
      <c r="U743" s="55" t="str">
        <f t="shared" si="47"/>
        <v>-</v>
      </c>
      <c r="V743" s="56" t="str">
        <f t="shared" si="48"/>
        <v>-</v>
      </c>
      <c r="W743" s="56" t="str">
        <f t="shared" si="49"/>
        <v>-</v>
      </c>
    </row>
    <row r="744" spans="16:23" x14ac:dyDescent="0.25">
      <c r="P744" s="8"/>
      <c r="Q744" s="8"/>
      <c r="R744" s="8"/>
      <c r="S744" s="8"/>
      <c r="T744" s="8"/>
      <c r="U744" s="55" t="str">
        <f t="shared" si="47"/>
        <v>-</v>
      </c>
      <c r="V744" s="56" t="str">
        <f t="shared" si="48"/>
        <v>-</v>
      </c>
      <c r="W744" s="56" t="str">
        <f t="shared" si="49"/>
        <v>-</v>
      </c>
    </row>
    <row r="745" spans="16:23" x14ac:dyDescent="0.25">
      <c r="P745" s="8"/>
      <c r="Q745" s="8"/>
      <c r="R745" s="8"/>
      <c r="S745" s="8"/>
      <c r="T745" s="8"/>
      <c r="U745" s="55" t="str">
        <f t="shared" si="47"/>
        <v>-</v>
      </c>
      <c r="V745" s="56" t="str">
        <f t="shared" si="48"/>
        <v>-</v>
      </c>
      <c r="W745" s="56" t="str">
        <f t="shared" si="49"/>
        <v>-</v>
      </c>
    </row>
    <row r="746" spans="16:23" x14ac:dyDescent="0.25">
      <c r="P746" s="8"/>
      <c r="Q746" s="8"/>
      <c r="R746" s="8"/>
      <c r="S746" s="8"/>
      <c r="T746" s="8"/>
      <c r="U746" s="55" t="str">
        <f t="shared" si="47"/>
        <v>-</v>
      </c>
      <c r="V746" s="56" t="str">
        <f t="shared" si="48"/>
        <v>-</v>
      </c>
      <c r="W746" s="56" t="str">
        <f t="shared" si="49"/>
        <v>-</v>
      </c>
    </row>
    <row r="747" spans="16:23" x14ac:dyDescent="0.25">
      <c r="P747" s="8"/>
      <c r="Q747" s="8"/>
      <c r="R747" s="8"/>
      <c r="S747" s="8"/>
      <c r="T747" s="8"/>
      <c r="U747" s="55" t="str">
        <f t="shared" si="47"/>
        <v>-</v>
      </c>
      <c r="V747" s="56" t="str">
        <f t="shared" si="48"/>
        <v>-</v>
      </c>
      <c r="W747" s="56" t="str">
        <f t="shared" si="49"/>
        <v>-</v>
      </c>
    </row>
    <row r="748" spans="16:23" x14ac:dyDescent="0.25">
      <c r="P748" s="8"/>
      <c r="Q748" s="8"/>
      <c r="R748" s="8"/>
      <c r="S748" s="8"/>
      <c r="T748" s="8"/>
      <c r="U748" s="55" t="str">
        <f t="shared" si="47"/>
        <v>-</v>
      </c>
      <c r="V748" s="56" t="str">
        <f t="shared" si="48"/>
        <v>-</v>
      </c>
      <c r="W748" s="56" t="str">
        <f t="shared" si="49"/>
        <v>-</v>
      </c>
    </row>
    <row r="749" spans="16:23" x14ac:dyDescent="0.25">
      <c r="P749" s="8"/>
      <c r="Q749" s="8"/>
      <c r="R749" s="8"/>
      <c r="S749" s="8"/>
      <c r="T749" s="8"/>
      <c r="U749" s="55" t="str">
        <f t="shared" si="47"/>
        <v>-</v>
      </c>
      <c r="V749" s="56" t="str">
        <f t="shared" si="48"/>
        <v>-</v>
      </c>
      <c r="W749" s="56" t="str">
        <f t="shared" si="49"/>
        <v>-</v>
      </c>
    </row>
    <row r="750" spans="16:23" x14ac:dyDescent="0.25">
      <c r="P750" s="8"/>
      <c r="Q750" s="8"/>
      <c r="R750" s="8"/>
      <c r="S750" s="8"/>
      <c r="T750" s="8"/>
      <c r="U750" s="55" t="str">
        <f t="shared" si="47"/>
        <v>-</v>
      </c>
      <c r="V750" s="56" t="str">
        <f t="shared" si="48"/>
        <v>-</v>
      </c>
      <c r="W750" s="56" t="str">
        <f t="shared" si="49"/>
        <v>-</v>
      </c>
    </row>
    <row r="751" spans="16:23" x14ac:dyDescent="0.25">
      <c r="P751" s="8"/>
      <c r="Q751" s="8"/>
      <c r="R751" s="8"/>
      <c r="S751" s="8"/>
      <c r="T751" s="8"/>
      <c r="U751" s="55" t="str">
        <f t="shared" si="47"/>
        <v>-</v>
      </c>
      <c r="V751" s="56" t="str">
        <f t="shared" si="48"/>
        <v>-</v>
      </c>
      <c r="W751" s="56" t="str">
        <f t="shared" si="49"/>
        <v>-</v>
      </c>
    </row>
    <row r="752" spans="16:23" x14ac:dyDescent="0.25">
      <c r="P752" s="8"/>
      <c r="Q752" s="8"/>
      <c r="R752" s="8"/>
      <c r="S752" s="8"/>
      <c r="T752" s="8"/>
      <c r="U752" s="55" t="str">
        <f t="shared" si="47"/>
        <v>-</v>
      </c>
      <c r="V752" s="56" t="str">
        <f t="shared" si="48"/>
        <v>-</v>
      </c>
      <c r="W752" s="56" t="str">
        <f t="shared" si="49"/>
        <v>-</v>
      </c>
    </row>
    <row r="753" spans="16:23" x14ac:dyDescent="0.25">
      <c r="P753" s="8"/>
      <c r="Q753" s="8"/>
      <c r="R753" s="8"/>
      <c r="S753" s="8"/>
      <c r="T753" s="8"/>
      <c r="U753" s="55" t="str">
        <f t="shared" si="47"/>
        <v>-</v>
      </c>
      <c r="V753" s="56" t="str">
        <f t="shared" si="48"/>
        <v>-</v>
      </c>
      <c r="W753" s="56" t="str">
        <f t="shared" si="49"/>
        <v>-</v>
      </c>
    </row>
    <row r="754" spans="16:23" x14ac:dyDescent="0.25">
      <c r="P754" s="8"/>
      <c r="Q754" s="8"/>
      <c r="R754" s="8"/>
      <c r="S754" s="8"/>
      <c r="T754" s="8"/>
      <c r="U754" s="55" t="str">
        <f t="shared" si="47"/>
        <v>-</v>
      </c>
      <c r="V754" s="56" t="str">
        <f t="shared" si="48"/>
        <v>-</v>
      </c>
      <c r="W754" s="56" t="str">
        <f t="shared" si="49"/>
        <v>-</v>
      </c>
    </row>
    <row r="755" spans="16:23" x14ac:dyDescent="0.25">
      <c r="P755" s="8"/>
      <c r="Q755" s="8"/>
      <c r="R755" s="8"/>
      <c r="S755" s="8"/>
      <c r="T755" s="8"/>
      <c r="U755" s="55" t="str">
        <f t="shared" si="47"/>
        <v>-</v>
      </c>
      <c r="V755" s="56" t="str">
        <f t="shared" si="48"/>
        <v>-</v>
      </c>
      <c r="W755" s="56" t="str">
        <f t="shared" si="49"/>
        <v>-</v>
      </c>
    </row>
    <row r="756" spans="16:23" x14ac:dyDescent="0.25">
      <c r="P756" s="8"/>
      <c r="Q756" s="8"/>
      <c r="R756" s="8"/>
      <c r="S756" s="8"/>
      <c r="T756" s="8"/>
      <c r="U756" s="55" t="str">
        <f t="shared" si="47"/>
        <v>-</v>
      </c>
      <c r="V756" s="56" t="str">
        <f t="shared" si="48"/>
        <v>-</v>
      </c>
      <c r="W756" s="56" t="str">
        <f t="shared" si="49"/>
        <v>-</v>
      </c>
    </row>
    <row r="757" spans="16:23" x14ac:dyDescent="0.25">
      <c r="P757" s="8"/>
      <c r="Q757" s="8"/>
      <c r="R757" s="8"/>
      <c r="S757" s="8"/>
      <c r="T757" s="8"/>
      <c r="U757" s="55" t="str">
        <f t="shared" si="47"/>
        <v>-</v>
      </c>
      <c r="V757" s="56" t="str">
        <f t="shared" si="48"/>
        <v>-</v>
      </c>
      <c r="W757" s="56" t="str">
        <f t="shared" si="49"/>
        <v>-</v>
      </c>
    </row>
    <row r="758" spans="16:23" x14ac:dyDescent="0.25">
      <c r="P758" s="8"/>
      <c r="Q758" s="8"/>
      <c r="R758" s="8"/>
      <c r="S758" s="8"/>
      <c r="T758" s="8"/>
      <c r="U758" s="55" t="str">
        <f t="shared" si="47"/>
        <v>-</v>
      </c>
      <c r="V758" s="56" t="str">
        <f t="shared" si="48"/>
        <v>-</v>
      </c>
      <c r="W758" s="56" t="str">
        <f t="shared" si="49"/>
        <v>-</v>
      </c>
    </row>
    <row r="759" spans="16:23" x14ac:dyDescent="0.25">
      <c r="P759" s="8"/>
      <c r="Q759" s="8"/>
      <c r="R759" s="8"/>
      <c r="S759" s="8"/>
      <c r="T759" s="8"/>
      <c r="U759" s="55" t="str">
        <f t="shared" si="47"/>
        <v>-</v>
      </c>
      <c r="V759" s="56" t="str">
        <f t="shared" si="48"/>
        <v>-</v>
      </c>
      <c r="W759" s="56" t="str">
        <f t="shared" si="49"/>
        <v>-</v>
      </c>
    </row>
    <row r="760" spans="16:23" x14ac:dyDescent="0.25">
      <c r="P760" s="8"/>
      <c r="Q760" s="8"/>
      <c r="R760" s="8"/>
      <c r="S760" s="8"/>
      <c r="T760" s="8"/>
      <c r="U760" s="55" t="str">
        <f t="shared" si="47"/>
        <v>-</v>
      </c>
      <c r="V760" s="56" t="str">
        <f t="shared" si="48"/>
        <v>-</v>
      </c>
      <c r="W760" s="56" t="str">
        <f t="shared" si="49"/>
        <v>-</v>
      </c>
    </row>
    <row r="761" spans="16:23" x14ac:dyDescent="0.25">
      <c r="P761" s="8"/>
      <c r="Q761" s="8"/>
      <c r="R761" s="8"/>
      <c r="S761" s="8"/>
      <c r="T761" s="8"/>
      <c r="U761" s="55" t="str">
        <f t="shared" si="47"/>
        <v>-</v>
      </c>
      <c r="V761" s="56" t="str">
        <f t="shared" si="48"/>
        <v>-</v>
      </c>
      <c r="W761" s="56" t="str">
        <f t="shared" si="49"/>
        <v>-</v>
      </c>
    </row>
    <row r="762" spans="16:23" x14ac:dyDescent="0.25">
      <c r="P762" s="8"/>
      <c r="Q762" s="8"/>
      <c r="R762" s="8"/>
      <c r="S762" s="8"/>
      <c r="T762" s="8"/>
      <c r="U762" s="55" t="str">
        <f t="shared" si="47"/>
        <v>-</v>
      </c>
      <c r="V762" s="56" t="str">
        <f t="shared" si="48"/>
        <v>-</v>
      </c>
      <c r="W762" s="56" t="str">
        <f t="shared" si="49"/>
        <v>-</v>
      </c>
    </row>
    <row r="763" spans="16:23" x14ac:dyDescent="0.25">
      <c r="P763" s="8"/>
      <c r="Q763" s="8"/>
      <c r="R763" s="8"/>
      <c r="S763" s="8"/>
      <c r="T763" s="8"/>
      <c r="U763" s="55" t="str">
        <f t="shared" si="47"/>
        <v>-</v>
      </c>
      <c r="V763" s="56" t="str">
        <f t="shared" si="48"/>
        <v>-</v>
      </c>
      <c r="W763" s="56" t="str">
        <f t="shared" si="49"/>
        <v>-</v>
      </c>
    </row>
    <row r="764" spans="16:23" x14ac:dyDescent="0.25">
      <c r="P764" s="8"/>
      <c r="Q764" s="8"/>
      <c r="R764" s="8"/>
      <c r="S764" s="8"/>
      <c r="T764" s="8"/>
      <c r="U764" s="55" t="str">
        <f t="shared" si="47"/>
        <v>-</v>
      </c>
      <c r="V764" s="56" t="str">
        <f t="shared" si="48"/>
        <v>-</v>
      </c>
      <c r="W764" s="56" t="str">
        <f t="shared" si="49"/>
        <v>-</v>
      </c>
    </row>
    <row r="765" spans="16:23" x14ac:dyDescent="0.25">
      <c r="P765" s="8"/>
      <c r="Q765" s="8"/>
      <c r="R765" s="8"/>
      <c r="S765" s="8"/>
      <c r="T765" s="8"/>
      <c r="U765" s="55" t="str">
        <f t="shared" si="47"/>
        <v>-</v>
      </c>
      <c r="V765" s="56" t="str">
        <f t="shared" si="48"/>
        <v>-</v>
      </c>
      <c r="W765" s="56" t="str">
        <f t="shared" si="49"/>
        <v>-</v>
      </c>
    </row>
    <row r="766" spans="16:23" x14ac:dyDescent="0.25">
      <c r="P766" s="8"/>
      <c r="Q766" s="8"/>
      <c r="R766" s="8"/>
      <c r="S766" s="8"/>
      <c r="T766" s="8"/>
      <c r="U766" s="55" t="str">
        <f t="shared" si="47"/>
        <v>-</v>
      </c>
      <c r="V766" s="56" t="str">
        <f t="shared" si="48"/>
        <v>-</v>
      </c>
      <c r="W766" s="56" t="str">
        <f t="shared" si="49"/>
        <v>-</v>
      </c>
    </row>
    <row r="767" spans="16:23" x14ac:dyDescent="0.25">
      <c r="P767" s="8"/>
      <c r="Q767" s="8"/>
      <c r="R767" s="8"/>
      <c r="S767" s="8"/>
      <c r="T767" s="8"/>
      <c r="U767" s="55" t="str">
        <f t="shared" si="47"/>
        <v>-</v>
      </c>
      <c r="V767" s="56" t="str">
        <f t="shared" si="48"/>
        <v>-</v>
      </c>
      <c r="W767" s="56" t="str">
        <f t="shared" si="49"/>
        <v>-</v>
      </c>
    </row>
    <row r="768" spans="16:23" x14ac:dyDescent="0.25">
      <c r="P768" s="8"/>
      <c r="Q768" s="8"/>
      <c r="R768" s="8"/>
      <c r="S768" s="8"/>
      <c r="T768" s="8"/>
      <c r="U768" s="55" t="str">
        <f t="shared" si="47"/>
        <v>-</v>
      </c>
      <c r="V768" s="56" t="str">
        <f t="shared" si="48"/>
        <v>-</v>
      </c>
      <c r="W768" s="56" t="str">
        <f t="shared" si="49"/>
        <v>-</v>
      </c>
    </row>
    <row r="769" spans="16:23" x14ac:dyDescent="0.25">
      <c r="P769" s="8"/>
      <c r="Q769" s="8"/>
      <c r="R769" s="8"/>
      <c r="S769" s="8"/>
      <c r="T769" s="8"/>
      <c r="U769" s="55" t="str">
        <f t="shared" si="47"/>
        <v>-</v>
      </c>
      <c r="V769" s="56" t="str">
        <f t="shared" si="48"/>
        <v>-</v>
      </c>
      <c r="W769" s="56" t="str">
        <f t="shared" si="49"/>
        <v>-</v>
      </c>
    </row>
    <row r="770" spans="16:23" x14ac:dyDescent="0.25">
      <c r="P770" s="8"/>
      <c r="Q770" s="8"/>
      <c r="R770" s="8"/>
      <c r="S770" s="8"/>
      <c r="T770" s="8"/>
      <c r="U770" s="55" t="str">
        <f t="shared" si="47"/>
        <v>-</v>
      </c>
      <c r="V770" s="56" t="str">
        <f t="shared" si="48"/>
        <v>-</v>
      </c>
      <c r="W770" s="56" t="str">
        <f t="shared" si="49"/>
        <v>-</v>
      </c>
    </row>
    <row r="771" spans="16:23" x14ac:dyDescent="0.25">
      <c r="P771" s="8"/>
      <c r="Q771" s="8"/>
      <c r="R771" s="8"/>
      <c r="S771" s="8"/>
      <c r="T771" s="8"/>
      <c r="U771" s="55" t="str">
        <f t="shared" si="47"/>
        <v>-</v>
      </c>
      <c r="V771" s="56" t="str">
        <f t="shared" si="48"/>
        <v>-</v>
      </c>
      <c r="W771" s="56" t="str">
        <f t="shared" si="49"/>
        <v>-</v>
      </c>
    </row>
    <row r="772" spans="16:23" x14ac:dyDescent="0.25">
      <c r="P772" s="8"/>
      <c r="Q772" s="8"/>
      <c r="R772" s="8"/>
      <c r="S772" s="8"/>
      <c r="T772" s="8"/>
      <c r="U772" s="55" t="str">
        <f t="shared" ref="U772:U835" si="50">IF(R772="","-",IFERROR(T772/$E$2,"-"))</f>
        <v>-</v>
      </c>
      <c r="V772" s="56" t="str">
        <f t="shared" ref="V772:V835" si="51">IF(R772="","-",IF(U772&gt;=0.9,"Very high",IF(U772&gt;=0.7,"High",IF(U772&gt;=0.4,"Regular",IF(U772&gt;=0.2,"Low","Very low")))))</f>
        <v>-</v>
      </c>
      <c r="W772" s="56" t="str">
        <f t="shared" ref="W772:W835" si="52">IFERROR($F$16/S772,"-")</f>
        <v>-</v>
      </c>
    </row>
    <row r="773" spans="16:23" x14ac:dyDescent="0.25">
      <c r="P773" s="8"/>
      <c r="Q773" s="8"/>
      <c r="R773" s="8"/>
      <c r="S773" s="8"/>
      <c r="T773" s="8"/>
      <c r="U773" s="55" t="str">
        <f t="shared" si="50"/>
        <v>-</v>
      </c>
      <c r="V773" s="56" t="str">
        <f t="shared" si="51"/>
        <v>-</v>
      </c>
      <c r="W773" s="56" t="str">
        <f t="shared" si="52"/>
        <v>-</v>
      </c>
    </row>
    <row r="774" spans="16:23" x14ac:dyDescent="0.25">
      <c r="P774" s="8"/>
      <c r="Q774" s="8"/>
      <c r="R774" s="8"/>
      <c r="S774" s="8"/>
      <c r="T774" s="8"/>
      <c r="U774" s="55" t="str">
        <f t="shared" si="50"/>
        <v>-</v>
      </c>
      <c r="V774" s="56" t="str">
        <f t="shared" si="51"/>
        <v>-</v>
      </c>
      <c r="W774" s="56" t="str">
        <f t="shared" si="52"/>
        <v>-</v>
      </c>
    </row>
    <row r="775" spans="16:23" x14ac:dyDescent="0.25">
      <c r="P775" s="8"/>
      <c r="Q775" s="8"/>
      <c r="R775" s="8"/>
      <c r="S775" s="8"/>
      <c r="T775" s="8"/>
      <c r="U775" s="55" t="str">
        <f t="shared" si="50"/>
        <v>-</v>
      </c>
      <c r="V775" s="56" t="str">
        <f t="shared" si="51"/>
        <v>-</v>
      </c>
      <c r="W775" s="56" t="str">
        <f t="shared" si="52"/>
        <v>-</v>
      </c>
    </row>
    <row r="776" spans="16:23" x14ac:dyDescent="0.25">
      <c r="P776" s="8"/>
      <c r="Q776" s="8"/>
      <c r="R776" s="8"/>
      <c r="S776" s="8"/>
      <c r="T776" s="8"/>
      <c r="U776" s="55" t="str">
        <f t="shared" si="50"/>
        <v>-</v>
      </c>
      <c r="V776" s="56" t="str">
        <f t="shared" si="51"/>
        <v>-</v>
      </c>
      <c r="W776" s="56" t="str">
        <f t="shared" si="52"/>
        <v>-</v>
      </c>
    </row>
    <row r="777" spans="16:23" x14ac:dyDescent="0.25">
      <c r="P777" s="8"/>
      <c r="Q777" s="8"/>
      <c r="R777" s="8"/>
      <c r="S777" s="8"/>
      <c r="T777" s="8"/>
      <c r="U777" s="55" t="str">
        <f t="shared" si="50"/>
        <v>-</v>
      </c>
      <c r="V777" s="56" t="str">
        <f t="shared" si="51"/>
        <v>-</v>
      </c>
      <c r="W777" s="56" t="str">
        <f t="shared" si="52"/>
        <v>-</v>
      </c>
    </row>
    <row r="778" spans="16:23" x14ac:dyDescent="0.25">
      <c r="P778" s="8"/>
      <c r="Q778" s="8"/>
      <c r="R778" s="8"/>
      <c r="S778" s="8"/>
      <c r="T778" s="8"/>
      <c r="U778" s="55" t="str">
        <f t="shared" si="50"/>
        <v>-</v>
      </c>
      <c r="V778" s="56" t="str">
        <f t="shared" si="51"/>
        <v>-</v>
      </c>
      <c r="W778" s="56" t="str">
        <f t="shared" si="52"/>
        <v>-</v>
      </c>
    </row>
    <row r="779" spans="16:23" x14ac:dyDescent="0.25">
      <c r="P779" s="8"/>
      <c r="Q779" s="8"/>
      <c r="R779" s="8"/>
      <c r="S779" s="8"/>
      <c r="T779" s="8"/>
      <c r="U779" s="55" t="str">
        <f t="shared" si="50"/>
        <v>-</v>
      </c>
      <c r="V779" s="56" t="str">
        <f t="shared" si="51"/>
        <v>-</v>
      </c>
      <c r="W779" s="56" t="str">
        <f t="shared" si="52"/>
        <v>-</v>
      </c>
    </row>
    <row r="780" spans="16:23" x14ac:dyDescent="0.25">
      <c r="P780" s="8"/>
      <c r="Q780" s="8"/>
      <c r="R780" s="8"/>
      <c r="S780" s="8"/>
      <c r="T780" s="8"/>
      <c r="U780" s="55" t="str">
        <f t="shared" si="50"/>
        <v>-</v>
      </c>
      <c r="V780" s="56" t="str">
        <f t="shared" si="51"/>
        <v>-</v>
      </c>
      <c r="W780" s="56" t="str">
        <f t="shared" si="52"/>
        <v>-</v>
      </c>
    </row>
    <row r="781" spans="16:23" x14ac:dyDescent="0.25">
      <c r="P781" s="8"/>
      <c r="Q781" s="8"/>
      <c r="R781" s="8"/>
      <c r="S781" s="8"/>
      <c r="T781" s="8"/>
      <c r="U781" s="55" t="str">
        <f t="shared" si="50"/>
        <v>-</v>
      </c>
      <c r="V781" s="56" t="str">
        <f t="shared" si="51"/>
        <v>-</v>
      </c>
      <c r="W781" s="56" t="str">
        <f t="shared" si="52"/>
        <v>-</v>
      </c>
    </row>
    <row r="782" spans="16:23" x14ac:dyDescent="0.25">
      <c r="P782" s="8"/>
      <c r="Q782" s="8"/>
      <c r="R782" s="8"/>
      <c r="S782" s="8"/>
      <c r="T782" s="8"/>
      <c r="U782" s="55" t="str">
        <f t="shared" si="50"/>
        <v>-</v>
      </c>
      <c r="V782" s="56" t="str">
        <f t="shared" si="51"/>
        <v>-</v>
      </c>
      <c r="W782" s="56" t="str">
        <f t="shared" si="52"/>
        <v>-</v>
      </c>
    </row>
    <row r="783" spans="16:23" x14ac:dyDescent="0.25">
      <c r="P783" s="8"/>
      <c r="Q783" s="8"/>
      <c r="R783" s="8"/>
      <c r="S783" s="8"/>
      <c r="T783" s="8"/>
      <c r="U783" s="55" t="str">
        <f t="shared" si="50"/>
        <v>-</v>
      </c>
      <c r="V783" s="56" t="str">
        <f t="shared" si="51"/>
        <v>-</v>
      </c>
      <c r="W783" s="56" t="str">
        <f t="shared" si="52"/>
        <v>-</v>
      </c>
    </row>
    <row r="784" spans="16:23" x14ac:dyDescent="0.25">
      <c r="P784" s="8"/>
      <c r="Q784" s="8"/>
      <c r="R784" s="8"/>
      <c r="S784" s="8"/>
      <c r="T784" s="8"/>
      <c r="U784" s="55" t="str">
        <f t="shared" si="50"/>
        <v>-</v>
      </c>
      <c r="V784" s="56" t="str">
        <f t="shared" si="51"/>
        <v>-</v>
      </c>
      <c r="W784" s="56" t="str">
        <f t="shared" si="52"/>
        <v>-</v>
      </c>
    </row>
    <row r="785" spans="16:23" x14ac:dyDescent="0.25">
      <c r="P785" s="8"/>
      <c r="Q785" s="8"/>
      <c r="R785" s="8"/>
      <c r="S785" s="8"/>
      <c r="T785" s="8"/>
      <c r="U785" s="55" t="str">
        <f t="shared" si="50"/>
        <v>-</v>
      </c>
      <c r="V785" s="56" t="str">
        <f t="shared" si="51"/>
        <v>-</v>
      </c>
      <c r="W785" s="56" t="str">
        <f t="shared" si="52"/>
        <v>-</v>
      </c>
    </row>
    <row r="786" spans="16:23" x14ac:dyDescent="0.25">
      <c r="P786" s="8"/>
      <c r="Q786" s="8"/>
      <c r="R786" s="8"/>
      <c r="S786" s="8"/>
      <c r="T786" s="8"/>
      <c r="U786" s="55" t="str">
        <f t="shared" si="50"/>
        <v>-</v>
      </c>
      <c r="V786" s="56" t="str">
        <f t="shared" si="51"/>
        <v>-</v>
      </c>
      <c r="W786" s="56" t="str">
        <f t="shared" si="52"/>
        <v>-</v>
      </c>
    </row>
    <row r="787" spans="16:23" x14ac:dyDescent="0.25">
      <c r="P787" s="8"/>
      <c r="Q787" s="8"/>
      <c r="R787" s="8"/>
      <c r="S787" s="8"/>
      <c r="T787" s="8"/>
      <c r="U787" s="55" t="str">
        <f t="shared" si="50"/>
        <v>-</v>
      </c>
      <c r="V787" s="56" t="str">
        <f t="shared" si="51"/>
        <v>-</v>
      </c>
      <c r="W787" s="56" t="str">
        <f t="shared" si="52"/>
        <v>-</v>
      </c>
    </row>
    <row r="788" spans="16:23" x14ac:dyDescent="0.25">
      <c r="P788" s="8"/>
      <c r="Q788" s="8"/>
      <c r="R788" s="8"/>
      <c r="S788" s="8"/>
      <c r="T788" s="8"/>
      <c r="U788" s="55" t="str">
        <f t="shared" si="50"/>
        <v>-</v>
      </c>
      <c r="V788" s="56" t="str">
        <f t="shared" si="51"/>
        <v>-</v>
      </c>
      <c r="W788" s="56" t="str">
        <f t="shared" si="52"/>
        <v>-</v>
      </c>
    </row>
    <row r="789" spans="16:23" x14ac:dyDescent="0.25">
      <c r="P789" s="8"/>
      <c r="Q789" s="8"/>
      <c r="R789" s="8"/>
      <c r="S789" s="8"/>
      <c r="T789" s="8"/>
      <c r="U789" s="55" t="str">
        <f t="shared" si="50"/>
        <v>-</v>
      </c>
      <c r="V789" s="56" t="str">
        <f t="shared" si="51"/>
        <v>-</v>
      </c>
      <c r="W789" s="56" t="str">
        <f t="shared" si="52"/>
        <v>-</v>
      </c>
    </row>
    <row r="790" spans="16:23" x14ac:dyDescent="0.25">
      <c r="P790" s="8"/>
      <c r="Q790" s="8"/>
      <c r="R790" s="8"/>
      <c r="S790" s="8"/>
      <c r="T790" s="8"/>
      <c r="U790" s="55" t="str">
        <f t="shared" si="50"/>
        <v>-</v>
      </c>
      <c r="V790" s="56" t="str">
        <f t="shared" si="51"/>
        <v>-</v>
      </c>
      <c r="W790" s="56" t="str">
        <f t="shared" si="52"/>
        <v>-</v>
      </c>
    </row>
    <row r="791" spans="16:23" x14ac:dyDescent="0.25">
      <c r="P791" s="8"/>
      <c r="Q791" s="8"/>
      <c r="R791" s="8"/>
      <c r="S791" s="8"/>
      <c r="T791" s="8"/>
      <c r="U791" s="55" t="str">
        <f t="shared" si="50"/>
        <v>-</v>
      </c>
      <c r="V791" s="56" t="str">
        <f t="shared" si="51"/>
        <v>-</v>
      </c>
      <c r="W791" s="56" t="str">
        <f t="shared" si="52"/>
        <v>-</v>
      </c>
    </row>
    <row r="792" spans="16:23" x14ac:dyDescent="0.25">
      <c r="P792" s="8"/>
      <c r="Q792" s="8"/>
      <c r="R792" s="8"/>
      <c r="S792" s="8"/>
      <c r="T792" s="8"/>
      <c r="U792" s="55" t="str">
        <f t="shared" si="50"/>
        <v>-</v>
      </c>
      <c r="V792" s="56" t="str">
        <f t="shared" si="51"/>
        <v>-</v>
      </c>
      <c r="W792" s="56" t="str">
        <f t="shared" si="52"/>
        <v>-</v>
      </c>
    </row>
    <row r="793" spans="16:23" x14ac:dyDescent="0.25">
      <c r="P793" s="8"/>
      <c r="Q793" s="8"/>
      <c r="R793" s="8"/>
      <c r="S793" s="8"/>
      <c r="T793" s="8"/>
      <c r="U793" s="55" t="str">
        <f t="shared" si="50"/>
        <v>-</v>
      </c>
      <c r="V793" s="56" t="str">
        <f t="shared" si="51"/>
        <v>-</v>
      </c>
      <c r="W793" s="56" t="str">
        <f t="shared" si="52"/>
        <v>-</v>
      </c>
    </row>
    <row r="794" spans="16:23" x14ac:dyDescent="0.25">
      <c r="P794" s="8"/>
      <c r="Q794" s="8"/>
      <c r="R794" s="8"/>
      <c r="S794" s="8"/>
      <c r="T794" s="8"/>
      <c r="U794" s="55" t="str">
        <f t="shared" si="50"/>
        <v>-</v>
      </c>
      <c r="V794" s="56" t="str">
        <f t="shared" si="51"/>
        <v>-</v>
      </c>
      <c r="W794" s="56" t="str">
        <f t="shared" si="52"/>
        <v>-</v>
      </c>
    </row>
    <row r="795" spans="16:23" x14ac:dyDescent="0.25">
      <c r="P795" s="8"/>
      <c r="Q795" s="8"/>
      <c r="R795" s="8"/>
      <c r="S795" s="8"/>
      <c r="T795" s="8"/>
      <c r="U795" s="55" t="str">
        <f t="shared" si="50"/>
        <v>-</v>
      </c>
      <c r="V795" s="56" t="str">
        <f t="shared" si="51"/>
        <v>-</v>
      </c>
      <c r="W795" s="56" t="str">
        <f t="shared" si="52"/>
        <v>-</v>
      </c>
    </row>
    <row r="796" spans="16:23" x14ac:dyDescent="0.25">
      <c r="P796" s="8"/>
      <c r="Q796" s="8"/>
      <c r="R796" s="8"/>
      <c r="S796" s="8"/>
      <c r="T796" s="8"/>
      <c r="U796" s="55" t="str">
        <f t="shared" si="50"/>
        <v>-</v>
      </c>
      <c r="V796" s="56" t="str">
        <f t="shared" si="51"/>
        <v>-</v>
      </c>
      <c r="W796" s="56" t="str">
        <f t="shared" si="52"/>
        <v>-</v>
      </c>
    </row>
    <row r="797" spans="16:23" x14ac:dyDescent="0.25">
      <c r="P797" s="8"/>
      <c r="Q797" s="8"/>
      <c r="R797" s="8"/>
      <c r="S797" s="8"/>
      <c r="T797" s="8"/>
      <c r="U797" s="55" t="str">
        <f t="shared" si="50"/>
        <v>-</v>
      </c>
      <c r="V797" s="56" t="str">
        <f t="shared" si="51"/>
        <v>-</v>
      </c>
      <c r="W797" s="56" t="str">
        <f t="shared" si="52"/>
        <v>-</v>
      </c>
    </row>
    <row r="798" spans="16:23" x14ac:dyDescent="0.25">
      <c r="P798" s="8"/>
      <c r="Q798" s="8"/>
      <c r="R798" s="8"/>
      <c r="S798" s="8"/>
      <c r="T798" s="8"/>
      <c r="U798" s="55" t="str">
        <f t="shared" si="50"/>
        <v>-</v>
      </c>
      <c r="V798" s="56" t="str">
        <f t="shared" si="51"/>
        <v>-</v>
      </c>
      <c r="W798" s="56" t="str">
        <f t="shared" si="52"/>
        <v>-</v>
      </c>
    </row>
    <row r="799" spans="16:23" x14ac:dyDescent="0.25">
      <c r="P799" s="8"/>
      <c r="Q799" s="8"/>
      <c r="R799" s="8"/>
      <c r="S799" s="8"/>
      <c r="T799" s="8"/>
      <c r="U799" s="55" t="str">
        <f t="shared" si="50"/>
        <v>-</v>
      </c>
      <c r="V799" s="56" t="str">
        <f t="shared" si="51"/>
        <v>-</v>
      </c>
      <c r="W799" s="56" t="str">
        <f t="shared" si="52"/>
        <v>-</v>
      </c>
    </row>
    <row r="800" spans="16:23" x14ac:dyDescent="0.25">
      <c r="P800" s="8"/>
      <c r="Q800" s="8"/>
      <c r="R800" s="8"/>
      <c r="S800" s="8"/>
      <c r="T800" s="8"/>
      <c r="U800" s="55" t="str">
        <f t="shared" si="50"/>
        <v>-</v>
      </c>
      <c r="V800" s="56" t="str">
        <f t="shared" si="51"/>
        <v>-</v>
      </c>
      <c r="W800" s="56" t="str">
        <f t="shared" si="52"/>
        <v>-</v>
      </c>
    </row>
    <row r="801" spans="16:23" x14ac:dyDescent="0.25">
      <c r="P801" s="8"/>
      <c r="Q801" s="8"/>
      <c r="R801" s="8"/>
      <c r="S801" s="8"/>
      <c r="T801" s="8"/>
      <c r="U801" s="55" t="str">
        <f t="shared" si="50"/>
        <v>-</v>
      </c>
      <c r="V801" s="56" t="str">
        <f t="shared" si="51"/>
        <v>-</v>
      </c>
      <c r="W801" s="56" t="str">
        <f t="shared" si="52"/>
        <v>-</v>
      </c>
    </row>
    <row r="802" spans="16:23" x14ac:dyDescent="0.25">
      <c r="P802" s="8"/>
      <c r="Q802" s="8"/>
      <c r="R802" s="8"/>
      <c r="S802" s="8"/>
      <c r="T802" s="8"/>
      <c r="U802" s="55" t="str">
        <f t="shared" si="50"/>
        <v>-</v>
      </c>
      <c r="V802" s="56" t="str">
        <f t="shared" si="51"/>
        <v>-</v>
      </c>
      <c r="W802" s="56" t="str">
        <f t="shared" si="52"/>
        <v>-</v>
      </c>
    </row>
    <row r="803" spans="16:23" x14ac:dyDescent="0.25">
      <c r="P803" s="8"/>
      <c r="Q803" s="8"/>
      <c r="R803" s="8"/>
      <c r="S803" s="8"/>
      <c r="T803" s="8"/>
      <c r="U803" s="55" t="str">
        <f t="shared" si="50"/>
        <v>-</v>
      </c>
      <c r="V803" s="56" t="str">
        <f t="shared" si="51"/>
        <v>-</v>
      </c>
      <c r="W803" s="56" t="str">
        <f t="shared" si="52"/>
        <v>-</v>
      </c>
    </row>
    <row r="804" spans="16:23" x14ac:dyDescent="0.25">
      <c r="P804" s="8"/>
      <c r="Q804" s="8"/>
      <c r="R804" s="8"/>
      <c r="S804" s="8"/>
      <c r="T804" s="8"/>
      <c r="U804" s="55" t="str">
        <f t="shared" si="50"/>
        <v>-</v>
      </c>
      <c r="V804" s="56" t="str">
        <f t="shared" si="51"/>
        <v>-</v>
      </c>
      <c r="W804" s="56" t="str">
        <f t="shared" si="52"/>
        <v>-</v>
      </c>
    </row>
    <row r="805" spans="16:23" x14ac:dyDescent="0.25">
      <c r="P805" s="8"/>
      <c r="Q805" s="8"/>
      <c r="R805" s="8"/>
      <c r="S805" s="8"/>
      <c r="T805" s="8"/>
      <c r="U805" s="55" t="str">
        <f t="shared" si="50"/>
        <v>-</v>
      </c>
      <c r="V805" s="56" t="str">
        <f t="shared" si="51"/>
        <v>-</v>
      </c>
      <c r="W805" s="56" t="str">
        <f t="shared" si="52"/>
        <v>-</v>
      </c>
    </row>
    <row r="806" spans="16:23" x14ac:dyDescent="0.25">
      <c r="P806" s="8"/>
      <c r="Q806" s="8"/>
      <c r="R806" s="8"/>
      <c r="S806" s="8"/>
      <c r="T806" s="8"/>
      <c r="U806" s="55" t="str">
        <f t="shared" si="50"/>
        <v>-</v>
      </c>
      <c r="V806" s="56" t="str">
        <f t="shared" si="51"/>
        <v>-</v>
      </c>
      <c r="W806" s="56" t="str">
        <f t="shared" si="52"/>
        <v>-</v>
      </c>
    </row>
    <row r="807" spans="16:23" x14ac:dyDescent="0.25">
      <c r="P807" s="8"/>
      <c r="Q807" s="8"/>
      <c r="R807" s="8"/>
      <c r="S807" s="8"/>
      <c r="T807" s="8"/>
      <c r="U807" s="55" t="str">
        <f t="shared" si="50"/>
        <v>-</v>
      </c>
      <c r="V807" s="56" t="str">
        <f t="shared" si="51"/>
        <v>-</v>
      </c>
      <c r="W807" s="56" t="str">
        <f t="shared" si="52"/>
        <v>-</v>
      </c>
    </row>
    <row r="808" spans="16:23" x14ac:dyDescent="0.25">
      <c r="P808" s="8"/>
      <c r="Q808" s="8"/>
      <c r="R808" s="8"/>
      <c r="S808" s="8"/>
      <c r="T808" s="8"/>
      <c r="U808" s="55" t="str">
        <f t="shared" si="50"/>
        <v>-</v>
      </c>
      <c r="V808" s="56" t="str">
        <f t="shared" si="51"/>
        <v>-</v>
      </c>
      <c r="W808" s="56" t="str">
        <f t="shared" si="52"/>
        <v>-</v>
      </c>
    </row>
    <row r="809" spans="16:23" x14ac:dyDescent="0.25">
      <c r="P809" s="8"/>
      <c r="Q809" s="8"/>
      <c r="R809" s="8"/>
      <c r="S809" s="8"/>
      <c r="T809" s="8"/>
      <c r="U809" s="55" t="str">
        <f t="shared" si="50"/>
        <v>-</v>
      </c>
      <c r="V809" s="56" t="str">
        <f t="shared" si="51"/>
        <v>-</v>
      </c>
      <c r="W809" s="56" t="str">
        <f t="shared" si="52"/>
        <v>-</v>
      </c>
    </row>
    <row r="810" spans="16:23" x14ac:dyDescent="0.25">
      <c r="P810" s="8"/>
      <c r="Q810" s="8"/>
      <c r="R810" s="8"/>
      <c r="S810" s="8"/>
      <c r="T810" s="8"/>
      <c r="U810" s="55" t="str">
        <f t="shared" si="50"/>
        <v>-</v>
      </c>
      <c r="V810" s="56" t="str">
        <f t="shared" si="51"/>
        <v>-</v>
      </c>
      <c r="W810" s="56" t="str">
        <f t="shared" si="52"/>
        <v>-</v>
      </c>
    </row>
    <row r="811" spans="16:23" x14ac:dyDescent="0.25">
      <c r="P811" s="8"/>
      <c r="Q811" s="8"/>
      <c r="R811" s="8"/>
      <c r="S811" s="8"/>
      <c r="T811" s="8"/>
      <c r="U811" s="55" t="str">
        <f t="shared" si="50"/>
        <v>-</v>
      </c>
      <c r="V811" s="56" t="str">
        <f t="shared" si="51"/>
        <v>-</v>
      </c>
      <c r="W811" s="56" t="str">
        <f t="shared" si="52"/>
        <v>-</v>
      </c>
    </row>
    <row r="812" spans="16:23" x14ac:dyDescent="0.25">
      <c r="P812" s="8"/>
      <c r="Q812" s="8"/>
      <c r="R812" s="8"/>
      <c r="S812" s="8"/>
      <c r="T812" s="8"/>
      <c r="U812" s="55" t="str">
        <f t="shared" si="50"/>
        <v>-</v>
      </c>
      <c r="V812" s="56" t="str">
        <f t="shared" si="51"/>
        <v>-</v>
      </c>
      <c r="W812" s="56" t="str">
        <f t="shared" si="52"/>
        <v>-</v>
      </c>
    </row>
    <row r="813" spans="16:23" x14ac:dyDescent="0.25">
      <c r="P813" s="8"/>
      <c r="Q813" s="8"/>
      <c r="R813" s="8"/>
      <c r="S813" s="8"/>
      <c r="T813" s="8"/>
      <c r="U813" s="55" t="str">
        <f t="shared" si="50"/>
        <v>-</v>
      </c>
      <c r="V813" s="56" t="str">
        <f t="shared" si="51"/>
        <v>-</v>
      </c>
      <c r="W813" s="56" t="str">
        <f t="shared" si="52"/>
        <v>-</v>
      </c>
    </row>
    <row r="814" spans="16:23" x14ac:dyDescent="0.25">
      <c r="P814" s="8"/>
      <c r="Q814" s="8"/>
      <c r="R814" s="8"/>
      <c r="S814" s="8"/>
      <c r="T814" s="8"/>
      <c r="U814" s="55" t="str">
        <f t="shared" si="50"/>
        <v>-</v>
      </c>
      <c r="V814" s="56" t="str">
        <f t="shared" si="51"/>
        <v>-</v>
      </c>
      <c r="W814" s="56" t="str">
        <f t="shared" si="52"/>
        <v>-</v>
      </c>
    </row>
    <row r="815" spans="16:23" x14ac:dyDescent="0.25">
      <c r="P815" s="8"/>
      <c r="Q815" s="8"/>
      <c r="R815" s="8"/>
      <c r="S815" s="8"/>
      <c r="T815" s="8"/>
      <c r="U815" s="55" t="str">
        <f t="shared" si="50"/>
        <v>-</v>
      </c>
      <c r="V815" s="56" t="str">
        <f t="shared" si="51"/>
        <v>-</v>
      </c>
      <c r="W815" s="56" t="str">
        <f t="shared" si="52"/>
        <v>-</v>
      </c>
    </row>
    <row r="816" spans="16:23" x14ac:dyDescent="0.25">
      <c r="P816" s="8"/>
      <c r="Q816" s="8"/>
      <c r="R816" s="8"/>
      <c r="S816" s="8"/>
      <c r="T816" s="8"/>
      <c r="U816" s="55" t="str">
        <f t="shared" si="50"/>
        <v>-</v>
      </c>
      <c r="V816" s="56" t="str">
        <f t="shared" si="51"/>
        <v>-</v>
      </c>
      <c r="W816" s="56" t="str">
        <f t="shared" si="52"/>
        <v>-</v>
      </c>
    </row>
    <row r="817" spans="16:23" x14ac:dyDescent="0.25">
      <c r="P817" s="8"/>
      <c r="Q817" s="8"/>
      <c r="R817" s="8"/>
      <c r="S817" s="8"/>
      <c r="T817" s="8"/>
      <c r="U817" s="55" t="str">
        <f t="shared" si="50"/>
        <v>-</v>
      </c>
      <c r="V817" s="56" t="str">
        <f t="shared" si="51"/>
        <v>-</v>
      </c>
      <c r="W817" s="56" t="str">
        <f t="shared" si="52"/>
        <v>-</v>
      </c>
    </row>
    <row r="818" spans="16:23" x14ac:dyDescent="0.25">
      <c r="P818" s="8"/>
      <c r="Q818" s="8"/>
      <c r="R818" s="8"/>
      <c r="S818" s="8"/>
      <c r="T818" s="8"/>
      <c r="U818" s="55" t="str">
        <f t="shared" si="50"/>
        <v>-</v>
      </c>
      <c r="V818" s="56" t="str">
        <f t="shared" si="51"/>
        <v>-</v>
      </c>
      <c r="W818" s="56" t="str">
        <f t="shared" si="52"/>
        <v>-</v>
      </c>
    </row>
    <row r="819" spans="16:23" x14ac:dyDescent="0.25">
      <c r="P819" s="8"/>
      <c r="Q819" s="8"/>
      <c r="R819" s="8"/>
      <c r="S819" s="8"/>
      <c r="T819" s="8"/>
      <c r="U819" s="55" t="str">
        <f t="shared" si="50"/>
        <v>-</v>
      </c>
      <c r="V819" s="56" t="str">
        <f t="shared" si="51"/>
        <v>-</v>
      </c>
      <c r="W819" s="56" t="str">
        <f t="shared" si="52"/>
        <v>-</v>
      </c>
    </row>
    <row r="820" spans="16:23" x14ac:dyDescent="0.25">
      <c r="P820" s="8"/>
      <c r="Q820" s="8"/>
      <c r="R820" s="8"/>
      <c r="S820" s="8"/>
      <c r="T820" s="8"/>
      <c r="U820" s="55" t="str">
        <f t="shared" si="50"/>
        <v>-</v>
      </c>
      <c r="V820" s="56" t="str">
        <f t="shared" si="51"/>
        <v>-</v>
      </c>
      <c r="W820" s="56" t="str">
        <f t="shared" si="52"/>
        <v>-</v>
      </c>
    </row>
    <row r="821" spans="16:23" x14ac:dyDescent="0.25">
      <c r="P821" s="8"/>
      <c r="Q821" s="8"/>
      <c r="R821" s="8"/>
      <c r="S821" s="8"/>
      <c r="T821" s="8"/>
      <c r="U821" s="55" t="str">
        <f t="shared" si="50"/>
        <v>-</v>
      </c>
      <c r="V821" s="56" t="str">
        <f t="shared" si="51"/>
        <v>-</v>
      </c>
      <c r="W821" s="56" t="str">
        <f t="shared" si="52"/>
        <v>-</v>
      </c>
    </row>
    <row r="822" spans="16:23" x14ac:dyDescent="0.25">
      <c r="P822" s="8"/>
      <c r="Q822" s="8"/>
      <c r="R822" s="8"/>
      <c r="S822" s="8"/>
      <c r="T822" s="8"/>
      <c r="U822" s="55" t="str">
        <f t="shared" si="50"/>
        <v>-</v>
      </c>
      <c r="V822" s="56" t="str">
        <f t="shared" si="51"/>
        <v>-</v>
      </c>
      <c r="W822" s="56" t="str">
        <f t="shared" si="52"/>
        <v>-</v>
      </c>
    </row>
    <row r="823" spans="16:23" x14ac:dyDescent="0.25">
      <c r="P823" s="8"/>
      <c r="Q823" s="8"/>
      <c r="R823" s="8"/>
      <c r="S823" s="8"/>
      <c r="T823" s="8"/>
      <c r="U823" s="55" t="str">
        <f t="shared" si="50"/>
        <v>-</v>
      </c>
      <c r="V823" s="56" t="str">
        <f t="shared" si="51"/>
        <v>-</v>
      </c>
      <c r="W823" s="56" t="str">
        <f t="shared" si="52"/>
        <v>-</v>
      </c>
    </row>
    <row r="824" spans="16:23" x14ac:dyDescent="0.25">
      <c r="P824" s="8"/>
      <c r="Q824" s="8"/>
      <c r="R824" s="8"/>
      <c r="S824" s="8"/>
      <c r="T824" s="8"/>
      <c r="U824" s="55" t="str">
        <f t="shared" si="50"/>
        <v>-</v>
      </c>
      <c r="V824" s="56" t="str">
        <f t="shared" si="51"/>
        <v>-</v>
      </c>
      <c r="W824" s="56" t="str">
        <f t="shared" si="52"/>
        <v>-</v>
      </c>
    </row>
    <row r="825" spans="16:23" x14ac:dyDescent="0.25">
      <c r="P825" s="8"/>
      <c r="Q825" s="8"/>
      <c r="R825" s="8"/>
      <c r="S825" s="8"/>
      <c r="T825" s="8"/>
      <c r="U825" s="55" t="str">
        <f t="shared" si="50"/>
        <v>-</v>
      </c>
      <c r="V825" s="56" t="str">
        <f t="shared" si="51"/>
        <v>-</v>
      </c>
      <c r="W825" s="56" t="str">
        <f t="shared" si="52"/>
        <v>-</v>
      </c>
    </row>
    <row r="826" spans="16:23" x14ac:dyDescent="0.25">
      <c r="P826" s="8"/>
      <c r="Q826" s="8"/>
      <c r="R826" s="8"/>
      <c r="S826" s="8"/>
      <c r="T826" s="8"/>
      <c r="U826" s="55" t="str">
        <f t="shared" si="50"/>
        <v>-</v>
      </c>
      <c r="V826" s="56" t="str">
        <f t="shared" si="51"/>
        <v>-</v>
      </c>
      <c r="W826" s="56" t="str">
        <f t="shared" si="52"/>
        <v>-</v>
      </c>
    </row>
    <row r="827" spans="16:23" x14ac:dyDescent="0.25">
      <c r="P827" s="8"/>
      <c r="Q827" s="8"/>
      <c r="R827" s="8"/>
      <c r="S827" s="8"/>
      <c r="T827" s="8"/>
      <c r="U827" s="55" t="str">
        <f t="shared" si="50"/>
        <v>-</v>
      </c>
      <c r="V827" s="56" t="str">
        <f t="shared" si="51"/>
        <v>-</v>
      </c>
      <c r="W827" s="56" t="str">
        <f t="shared" si="52"/>
        <v>-</v>
      </c>
    </row>
    <row r="828" spans="16:23" x14ac:dyDescent="0.25">
      <c r="P828" s="8"/>
      <c r="Q828" s="8"/>
      <c r="R828" s="8"/>
      <c r="S828" s="8"/>
      <c r="T828" s="8"/>
      <c r="U828" s="55" t="str">
        <f t="shared" si="50"/>
        <v>-</v>
      </c>
      <c r="V828" s="56" t="str">
        <f t="shared" si="51"/>
        <v>-</v>
      </c>
      <c r="W828" s="56" t="str">
        <f t="shared" si="52"/>
        <v>-</v>
      </c>
    </row>
    <row r="829" spans="16:23" x14ac:dyDescent="0.25">
      <c r="P829" s="8"/>
      <c r="Q829" s="8"/>
      <c r="R829" s="8"/>
      <c r="S829" s="8"/>
      <c r="T829" s="8"/>
      <c r="U829" s="55" t="str">
        <f t="shared" si="50"/>
        <v>-</v>
      </c>
      <c r="V829" s="56" t="str">
        <f t="shared" si="51"/>
        <v>-</v>
      </c>
      <c r="W829" s="56" t="str">
        <f t="shared" si="52"/>
        <v>-</v>
      </c>
    </row>
    <row r="830" spans="16:23" x14ac:dyDescent="0.25">
      <c r="P830" s="8"/>
      <c r="Q830" s="8"/>
      <c r="R830" s="8"/>
      <c r="S830" s="8"/>
      <c r="T830" s="8"/>
      <c r="U830" s="55" t="str">
        <f t="shared" si="50"/>
        <v>-</v>
      </c>
      <c r="V830" s="56" t="str">
        <f t="shared" si="51"/>
        <v>-</v>
      </c>
      <c r="W830" s="56" t="str">
        <f t="shared" si="52"/>
        <v>-</v>
      </c>
    </row>
    <row r="831" spans="16:23" x14ac:dyDescent="0.25">
      <c r="P831" s="8"/>
      <c r="Q831" s="8"/>
      <c r="R831" s="8"/>
      <c r="S831" s="8"/>
      <c r="T831" s="8"/>
      <c r="U831" s="55" t="str">
        <f t="shared" si="50"/>
        <v>-</v>
      </c>
      <c r="V831" s="56" t="str">
        <f t="shared" si="51"/>
        <v>-</v>
      </c>
      <c r="W831" s="56" t="str">
        <f t="shared" si="52"/>
        <v>-</v>
      </c>
    </row>
    <row r="832" spans="16:23" x14ac:dyDescent="0.25">
      <c r="P832" s="8"/>
      <c r="Q832" s="8"/>
      <c r="R832" s="8"/>
      <c r="S832" s="8"/>
      <c r="T832" s="8"/>
      <c r="U832" s="55" t="str">
        <f t="shared" si="50"/>
        <v>-</v>
      </c>
      <c r="V832" s="56" t="str">
        <f t="shared" si="51"/>
        <v>-</v>
      </c>
      <c r="W832" s="56" t="str">
        <f t="shared" si="52"/>
        <v>-</v>
      </c>
    </row>
    <row r="833" spans="16:23" x14ac:dyDescent="0.25">
      <c r="P833" s="8"/>
      <c r="Q833" s="8"/>
      <c r="R833" s="8"/>
      <c r="S833" s="8"/>
      <c r="T833" s="8"/>
      <c r="U833" s="55" t="str">
        <f t="shared" si="50"/>
        <v>-</v>
      </c>
      <c r="V833" s="56" t="str">
        <f t="shared" si="51"/>
        <v>-</v>
      </c>
      <c r="W833" s="56" t="str">
        <f t="shared" si="52"/>
        <v>-</v>
      </c>
    </row>
    <row r="834" spans="16:23" x14ac:dyDescent="0.25">
      <c r="P834" s="8"/>
      <c r="Q834" s="8"/>
      <c r="R834" s="8"/>
      <c r="S834" s="8"/>
      <c r="T834" s="8"/>
      <c r="U834" s="55" t="str">
        <f t="shared" si="50"/>
        <v>-</v>
      </c>
      <c r="V834" s="56" t="str">
        <f t="shared" si="51"/>
        <v>-</v>
      </c>
      <c r="W834" s="56" t="str">
        <f t="shared" si="52"/>
        <v>-</v>
      </c>
    </row>
    <row r="835" spans="16:23" x14ac:dyDescent="0.25">
      <c r="P835" s="8"/>
      <c r="Q835" s="8"/>
      <c r="R835" s="8"/>
      <c r="S835" s="8"/>
      <c r="T835" s="8"/>
      <c r="U835" s="55" t="str">
        <f t="shared" si="50"/>
        <v>-</v>
      </c>
      <c r="V835" s="56" t="str">
        <f t="shared" si="51"/>
        <v>-</v>
      </c>
      <c r="W835" s="56" t="str">
        <f t="shared" si="52"/>
        <v>-</v>
      </c>
    </row>
    <row r="836" spans="16:23" x14ac:dyDescent="0.25">
      <c r="P836" s="8"/>
      <c r="Q836" s="8"/>
      <c r="R836" s="8"/>
      <c r="S836" s="8"/>
      <c r="T836" s="8"/>
      <c r="U836" s="55" t="str">
        <f t="shared" ref="U836:U899" si="53">IF(R836="","-",IFERROR(T836/$E$2,"-"))</f>
        <v>-</v>
      </c>
      <c r="V836" s="56" t="str">
        <f t="shared" ref="V836:V899" si="54">IF(R836="","-",IF(U836&gt;=0.9,"Very high",IF(U836&gt;=0.7,"High",IF(U836&gt;=0.4,"Regular",IF(U836&gt;=0.2,"Low","Very low")))))</f>
        <v>-</v>
      </c>
      <c r="W836" s="56" t="str">
        <f t="shared" ref="W836:W899" si="55">IFERROR($F$16/S836,"-")</f>
        <v>-</v>
      </c>
    </row>
    <row r="837" spans="16:23" x14ac:dyDescent="0.25">
      <c r="P837" s="8"/>
      <c r="Q837" s="8"/>
      <c r="R837" s="8"/>
      <c r="S837" s="8"/>
      <c r="T837" s="8"/>
      <c r="U837" s="55" t="str">
        <f t="shared" si="53"/>
        <v>-</v>
      </c>
      <c r="V837" s="56" t="str">
        <f t="shared" si="54"/>
        <v>-</v>
      </c>
      <c r="W837" s="56" t="str">
        <f t="shared" si="55"/>
        <v>-</v>
      </c>
    </row>
    <row r="838" spans="16:23" x14ac:dyDescent="0.25">
      <c r="P838" s="8"/>
      <c r="Q838" s="8"/>
      <c r="R838" s="8"/>
      <c r="S838" s="8"/>
      <c r="T838" s="8"/>
      <c r="U838" s="55" t="str">
        <f t="shared" si="53"/>
        <v>-</v>
      </c>
      <c r="V838" s="56" t="str">
        <f t="shared" si="54"/>
        <v>-</v>
      </c>
      <c r="W838" s="56" t="str">
        <f t="shared" si="55"/>
        <v>-</v>
      </c>
    </row>
    <row r="839" spans="16:23" x14ac:dyDescent="0.25">
      <c r="P839" s="8"/>
      <c r="Q839" s="8"/>
      <c r="R839" s="8"/>
      <c r="S839" s="8"/>
      <c r="T839" s="8"/>
      <c r="U839" s="55" t="str">
        <f t="shared" si="53"/>
        <v>-</v>
      </c>
      <c r="V839" s="56" t="str">
        <f t="shared" si="54"/>
        <v>-</v>
      </c>
      <c r="W839" s="56" t="str">
        <f t="shared" si="55"/>
        <v>-</v>
      </c>
    </row>
    <row r="840" spans="16:23" x14ac:dyDescent="0.25">
      <c r="P840" s="8"/>
      <c r="Q840" s="8"/>
      <c r="R840" s="8"/>
      <c r="S840" s="8"/>
      <c r="T840" s="8"/>
      <c r="U840" s="55" t="str">
        <f t="shared" si="53"/>
        <v>-</v>
      </c>
      <c r="V840" s="56" t="str">
        <f t="shared" si="54"/>
        <v>-</v>
      </c>
      <c r="W840" s="56" t="str">
        <f t="shared" si="55"/>
        <v>-</v>
      </c>
    </row>
    <row r="841" spans="16:23" x14ac:dyDescent="0.25">
      <c r="P841" s="8"/>
      <c r="Q841" s="8"/>
      <c r="R841" s="8"/>
      <c r="S841" s="8"/>
      <c r="T841" s="8"/>
      <c r="U841" s="55" t="str">
        <f t="shared" si="53"/>
        <v>-</v>
      </c>
      <c r="V841" s="56" t="str">
        <f t="shared" si="54"/>
        <v>-</v>
      </c>
      <c r="W841" s="56" t="str">
        <f t="shared" si="55"/>
        <v>-</v>
      </c>
    </row>
    <row r="842" spans="16:23" x14ac:dyDescent="0.25">
      <c r="P842" s="8"/>
      <c r="Q842" s="8"/>
      <c r="R842" s="8"/>
      <c r="S842" s="8"/>
      <c r="T842" s="8"/>
      <c r="U842" s="55" t="str">
        <f t="shared" si="53"/>
        <v>-</v>
      </c>
      <c r="V842" s="56" t="str">
        <f t="shared" si="54"/>
        <v>-</v>
      </c>
      <c r="W842" s="56" t="str">
        <f t="shared" si="55"/>
        <v>-</v>
      </c>
    </row>
    <row r="843" spans="16:23" x14ac:dyDescent="0.25">
      <c r="P843" s="8"/>
      <c r="Q843" s="8"/>
      <c r="R843" s="8"/>
      <c r="S843" s="8"/>
      <c r="T843" s="8"/>
      <c r="U843" s="55" t="str">
        <f t="shared" si="53"/>
        <v>-</v>
      </c>
      <c r="V843" s="56" t="str">
        <f t="shared" si="54"/>
        <v>-</v>
      </c>
      <c r="W843" s="56" t="str">
        <f t="shared" si="55"/>
        <v>-</v>
      </c>
    </row>
    <row r="844" spans="16:23" x14ac:dyDescent="0.25">
      <c r="P844" s="8"/>
      <c r="Q844" s="8"/>
      <c r="R844" s="8"/>
      <c r="S844" s="8"/>
      <c r="T844" s="8"/>
      <c r="U844" s="55" t="str">
        <f t="shared" si="53"/>
        <v>-</v>
      </c>
      <c r="V844" s="56" t="str">
        <f t="shared" si="54"/>
        <v>-</v>
      </c>
      <c r="W844" s="56" t="str">
        <f t="shared" si="55"/>
        <v>-</v>
      </c>
    </row>
    <row r="845" spans="16:23" x14ac:dyDescent="0.25">
      <c r="P845" s="8"/>
      <c r="Q845" s="8"/>
      <c r="R845" s="8"/>
      <c r="S845" s="8"/>
      <c r="T845" s="8"/>
      <c r="U845" s="55" t="str">
        <f t="shared" si="53"/>
        <v>-</v>
      </c>
      <c r="V845" s="56" t="str">
        <f t="shared" si="54"/>
        <v>-</v>
      </c>
      <c r="W845" s="56" t="str">
        <f t="shared" si="55"/>
        <v>-</v>
      </c>
    </row>
    <row r="846" spans="16:23" x14ac:dyDescent="0.25">
      <c r="P846" s="8"/>
      <c r="Q846" s="8"/>
      <c r="R846" s="8"/>
      <c r="S846" s="8"/>
      <c r="T846" s="8"/>
      <c r="U846" s="55" t="str">
        <f t="shared" si="53"/>
        <v>-</v>
      </c>
      <c r="V846" s="56" t="str">
        <f t="shared" si="54"/>
        <v>-</v>
      </c>
      <c r="W846" s="56" t="str">
        <f t="shared" si="55"/>
        <v>-</v>
      </c>
    </row>
    <row r="847" spans="16:23" x14ac:dyDescent="0.25">
      <c r="P847" s="8"/>
      <c r="Q847" s="8"/>
      <c r="R847" s="8"/>
      <c r="S847" s="8"/>
      <c r="T847" s="8"/>
      <c r="U847" s="55" t="str">
        <f t="shared" si="53"/>
        <v>-</v>
      </c>
      <c r="V847" s="56" t="str">
        <f t="shared" si="54"/>
        <v>-</v>
      </c>
      <c r="W847" s="56" t="str">
        <f t="shared" si="55"/>
        <v>-</v>
      </c>
    </row>
    <row r="848" spans="16:23" x14ac:dyDescent="0.25">
      <c r="P848" s="8"/>
      <c r="Q848" s="8"/>
      <c r="R848" s="8"/>
      <c r="S848" s="8"/>
      <c r="T848" s="8"/>
      <c r="U848" s="55" t="str">
        <f t="shared" si="53"/>
        <v>-</v>
      </c>
      <c r="V848" s="56" t="str">
        <f t="shared" si="54"/>
        <v>-</v>
      </c>
      <c r="W848" s="56" t="str">
        <f t="shared" si="55"/>
        <v>-</v>
      </c>
    </row>
    <row r="849" spans="16:23" x14ac:dyDescent="0.25">
      <c r="P849" s="8"/>
      <c r="Q849" s="8"/>
      <c r="R849" s="8"/>
      <c r="S849" s="8"/>
      <c r="T849" s="8"/>
      <c r="U849" s="55" t="str">
        <f t="shared" si="53"/>
        <v>-</v>
      </c>
      <c r="V849" s="56" t="str">
        <f t="shared" si="54"/>
        <v>-</v>
      </c>
      <c r="W849" s="56" t="str">
        <f t="shared" si="55"/>
        <v>-</v>
      </c>
    </row>
    <row r="850" spans="16:23" x14ac:dyDescent="0.25">
      <c r="P850" s="8"/>
      <c r="Q850" s="8"/>
      <c r="R850" s="8"/>
      <c r="S850" s="8"/>
      <c r="T850" s="8"/>
      <c r="U850" s="55" t="str">
        <f t="shared" si="53"/>
        <v>-</v>
      </c>
      <c r="V850" s="56" t="str">
        <f t="shared" si="54"/>
        <v>-</v>
      </c>
      <c r="W850" s="56" t="str">
        <f t="shared" si="55"/>
        <v>-</v>
      </c>
    </row>
    <row r="851" spans="16:23" x14ac:dyDescent="0.25">
      <c r="P851" s="8"/>
      <c r="Q851" s="8"/>
      <c r="R851" s="8"/>
      <c r="S851" s="8"/>
      <c r="T851" s="8"/>
      <c r="U851" s="55" t="str">
        <f t="shared" si="53"/>
        <v>-</v>
      </c>
      <c r="V851" s="56" t="str">
        <f t="shared" si="54"/>
        <v>-</v>
      </c>
      <c r="W851" s="56" t="str">
        <f t="shared" si="55"/>
        <v>-</v>
      </c>
    </row>
    <row r="852" spans="16:23" x14ac:dyDescent="0.25">
      <c r="P852" s="8"/>
      <c r="Q852" s="8"/>
      <c r="R852" s="8"/>
      <c r="S852" s="8"/>
      <c r="T852" s="8"/>
      <c r="U852" s="55" t="str">
        <f t="shared" si="53"/>
        <v>-</v>
      </c>
      <c r="V852" s="56" t="str">
        <f t="shared" si="54"/>
        <v>-</v>
      </c>
      <c r="W852" s="56" t="str">
        <f t="shared" si="55"/>
        <v>-</v>
      </c>
    </row>
    <row r="853" spans="16:23" x14ac:dyDescent="0.25">
      <c r="P853" s="8"/>
      <c r="Q853" s="8"/>
      <c r="R853" s="8"/>
      <c r="S853" s="8"/>
      <c r="T853" s="8"/>
      <c r="U853" s="55" t="str">
        <f t="shared" si="53"/>
        <v>-</v>
      </c>
      <c r="V853" s="56" t="str">
        <f t="shared" si="54"/>
        <v>-</v>
      </c>
      <c r="W853" s="56" t="str">
        <f t="shared" si="55"/>
        <v>-</v>
      </c>
    </row>
    <row r="854" spans="16:23" x14ac:dyDescent="0.25">
      <c r="P854" s="8"/>
      <c r="Q854" s="8"/>
      <c r="R854" s="8"/>
      <c r="S854" s="8"/>
      <c r="T854" s="8"/>
      <c r="U854" s="55" t="str">
        <f t="shared" si="53"/>
        <v>-</v>
      </c>
      <c r="V854" s="56" t="str">
        <f t="shared" si="54"/>
        <v>-</v>
      </c>
      <c r="W854" s="56" t="str">
        <f t="shared" si="55"/>
        <v>-</v>
      </c>
    </row>
    <row r="855" spans="16:23" x14ac:dyDescent="0.25">
      <c r="P855" s="8"/>
      <c r="Q855" s="8"/>
      <c r="R855" s="8"/>
      <c r="S855" s="8"/>
      <c r="T855" s="8"/>
      <c r="U855" s="55" t="str">
        <f t="shared" si="53"/>
        <v>-</v>
      </c>
      <c r="V855" s="56" t="str">
        <f t="shared" si="54"/>
        <v>-</v>
      </c>
      <c r="W855" s="56" t="str">
        <f t="shared" si="55"/>
        <v>-</v>
      </c>
    </row>
    <row r="856" spans="16:23" x14ac:dyDescent="0.25">
      <c r="P856" s="8"/>
      <c r="Q856" s="8"/>
      <c r="R856" s="8"/>
      <c r="S856" s="8"/>
      <c r="T856" s="8"/>
      <c r="U856" s="55" t="str">
        <f t="shared" si="53"/>
        <v>-</v>
      </c>
      <c r="V856" s="56" t="str">
        <f t="shared" si="54"/>
        <v>-</v>
      </c>
      <c r="W856" s="56" t="str">
        <f t="shared" si="55"/>
        <v>-</v>
      </c>
    </row>
    <row r="857" spans="16:23" x14ac:dyDescent="0.25">
      <c r="P857" s="8"/>
      <c r="Q857" s="8"/>
      <c r="R857" s="8"/>
      <c r="S857" s="8"/>
      <c r="T857" s="8"/>
      <c r="U857" s="55" t="str">
        <f t="shared" si="53"/>
        <v>-</v>
      </c>
      <c r="V857" s="56" t="str">
        <f t="shared" si="54"/>
        <v>-</v>
      </c>
      <c r="W857" s="56" t="str">
        <f t="shared" si="55"/>
        <v>-</v>
      </c>
    </row>
    <row r="858" spans="16:23" x14ac:dyDescent="0.25">
      <c r="P858" s="8"/>
      <c r="Q858" s="8"/>
      <c r="R858" s="8"/>
      <c r="S858" s="8"/>
      <c r="T858" s="8"/>
      <c r="U858" s="55" t="str">
        <f t="shared" si="53"/>
        <v>-</v>
      </c>
      <c r="V858" s="56" t="str">
        <f t="shared" si="54"/>
        <v>-</v>
      </c>
      <c r="W858" s="56" t="str">
        <f t="shared" si="55"/>
        <v>-</v>
      </c>
    </row>
    <row r="859" spans="16:23" x14ac:dyDescent="0.25">
      <c r="P859" s="8"/>
      <c r="Q859" s="8"/>
      <c r="R859" s="8"/>
      <c r="S859" s="8"/>
      <c r="T859" s="8"/>
      <c r="U859" s="55" t="str">
        <f t="shared" si="53"/>
        <v>-</v>
      </c>
      <c r="V859" s="56" t="str">
        <f t="shared" si="54"/>
        <v>-</v>
      </c>
      <c r="W859" s="56" t="str">
        <f t="shared" si="55"/>
        <v>-</v>
      </c>
    </row>
    <row r="860" spans="16:23" x14ac:dyDescent="0.25">
      <c r="P860" s="8"/>
      <c r="Q860" s="8"/>
      <c r="R860" s="8"/>
      <c r="S860" s="8"/>
      <c r="T860" s="8"/>
      <c r="U860" s="55" t="str">
        <f t="shared" si="53"/>
        <v>-</v>
      </c>
      <c r="V860" s="56" t="str">
        <f t="shared" si="54"/>
        <v>-</v>
      </c>
      <c r="W860" s="56" t="str">
        <f t="shared" si="55"/>
        <v>-</v>
      </c>
    </row>
    <row r="861" spans="16:23" x14ac:dyDescent="0.25">
      <c r="P861" s="8"/>
      <c r="Q861" s="8"/>
      <c r="R861" s="8"/>
      <c r="S861" s="8"/>
      <c r="T861" s="8"/>
      <c r="U861" s="55" t="str">
        <f t="shared" si="53"/>
        <v>-</v>
      </c>
      <c r="V861" s="56" t="str">
        <f t="shared" si="54"/>
        <v>-</v>
      </c>
      <c r="W861" s="56" t="str">
        <f t="shared" si="55"/>
        <v>-</v>
      </c>
    </row>
    <row r="862" spans="16:23" x14ac:dyDescent="0.25">
      <c r="P862" s="8"/>
      <c r="Q862" s="8"/>
      <c r="R862" s="8"/>
      <c r="S862" s="8"/>
      <c r="T862" s="8"/>
      <c r="U862" s="55" t="str">
        <f t="shared" si="53"/>
        <v>-</v>
      </c>
      <c r="V862" s="56" t="str">
        <f t="shared" si="54"/>
        <v>-</v>
      </c>
      <c r="W862" s="56" t="str">
        <f t="shared" si="55"/>
        <v>-</v>
      </c>
    </row>
    <row r="863" spans="16:23" x14ac:dyDescent="0.25">
      <c r="P863" s="8"/>
      <c r="Q863" s="8"/>
      <c r="R863" s="8"/>
      <c r="S863" s="8"/>
      <c r="T863" s="8"/>
      <c r="U863" s="55" t="str">
        <f t="shared" si="53"/>
        <v>-</v>
      </c>
      <c r="V863" s="56" t="str">
        <f t="shared" si="54"/>
        <v>-</v>
      </c>
      <c r="W863" s="56" t="str">
        <f t="shared" si="55"/>
        <v>-</v>
      </c>
    </row>
    <row r="864" spans="16:23" x14ac:dyDescent="0.25">
      <c r="P864" s="8"/>
      <c r="Q864" s="8"/>
      <c r="R864" s="8"/>
      <c r="S864" s="8"/>
      <c r="T864" s="8"/>
      <c r="U864" s="55" t="str">
        <f t="shared" si="53"/>
        <v>-</v>
      </c>
      <c r="V864" s="56" t="str">
        <f t="shared" si="54"/>
        <v>-</v>
      </c>
      <c r="W864" s="56" t="str">
        <f t="shared" si="55"/>
        <v>-</v>
      </c>
    </row>
    <row r="865" spans="16:23" x14ac:dyDescent="0.25">
      <c r="P865" s="8"/>
      <c r="Q865" s="8"/>
      <c r="R865" s="8"/>
      <c r="S865" s="8"/>
      <c r="T865" s="8"/>
      <c r="U865" s="55" t="str">
        <f t="shared" si="53"/>
        <v>-</v>
      </c>
      <c r="V865" s="56" t="str">
        <f t="shared" si="54"/>
        <v>-</v>
      </c>
      <c r="W865" s="56" t="str">
        <f t="shared" si="55"/>
        <v>-</v>
      </c>
    </row>
    <row r="866" spans="16:23" x14ac:dyDescent="0.25">
      <c r="P866" s="8"/>
      <c r="Q866" s="8"/>
      <c r="R866" s="8"/>
      <c r="S866" s="8"/>
      <c r="T866" s="8"/>
      <c r="U866" s="55" t="str">
        <f t="shared" si="53"/>
        <v>-</v>
      </c>
      <c r="V866" s="56" t="str">
        <f t="shared" si="54"/>
        <v>-</v>
      </c>
      <c r="W866" s="56" t="str">
        <f t="shared" si="55"/>
        <v>-</v>
      </c>
    </row>
    <row r="867" spans="16:23" x14ac:dyDescent="0.25">
      <c r="P867" s="8"/>
      <c r="Q867" s="8"/>
      <c r="R867" s="8"/>
      <c r="S867" s="8"/>
      <c r="T867" s="8"/>
      <c r="U867" s="55" t="str">
        <f t="shared" si="53"/>
        <v>-</v>
      </c>
      <c r="V867" s="56" t="str">
        <f t="shared" si="54"/>
        <v>-</v>
      </c>
      <c r="W867" s="56" t="str">
        <f t="shared" si="55"/>
        <v>-</v>
      </c>
    </row>
    <row r="868" spans="16:23" x14ac:dyDescent="0.25">
      <c r="P868" s="8"/>
      <c r="Q868" s="8"/>
      <c r="R868" s="8"/>
      <c r="S868" s="8"/>
      <c r="T868" s="8"/>
      <c r="U868" s="55" t="str">
        <f t="shared" si="53"/>
        <v>-</v>
      </c>
      <c r="V868" s="56" t="str">
        <f t="shared" si="54"/>
        <v>-</v>
      </c>
      <c r="W868" s="56" t="str">
        <f t="shared" si="55"/>
        <v>-</v>
      </c>
    </row>
    <row r="869" spans="16:23" x14ac:dyDescent="0.25">
      <c r="P869" s="8"/>
      <c r="Q869" s="8"/>
      <c r="R869" s="8"/>
      <c r="S869" s="8"/>
      <c r="T869" s="8"/>
      <c r="U869" s="55" t="str">
        <f t="shared" si="53"/>
        <v>-</v>
      </c>
      <c r="V869" s="56" t="str">
        <f t="shared" si="54"/>
        <v>-</v>
      </c>
      <c r="W869" s="56" t="str">
        <f t="shared" si="55"/>
        <v>-</v>
      </c>
    </row>
    <row r="870" spans="16:23" x14ac:dyDescent="0.25">
      <c r="P870" s="8"/>
      <c r="Q870" s="8"/>
      <c r="R870" s="8"/>
      <c r="S870" s="8"/>
      <c r="T870" s="8"/>
      <c r="U870" s="55" t="str">
        <f t="shared" si="53"/>
        <v>-</v>
      </c>
      <c r="V870" s="56" t="str">
        <f t="shared" si="54"/>
        <v>-</v>
      </c>
      <c r="W870" s="56" t="str">
        <f t="shared" si="55"/>
        <v>-</v>
      </c>
    </row>
    <row r="871" spans="16:23" x14ac:dyDescent="0.25">
      <c r="P871" s="8"/>
      <c r="Q871" s="8"/>
      <c r="R871" s="8"/>
      <c r="S871" s="8"/>
      <c r="T871" s="8"/>
      <c r="U871" s="55" t="str">
        <f t="shared" si="53"/>
        <v>-</v>
      </c>
      <c r="V871" s="56" t="str">
        <f t="shared" si="54"/>
        <v>-</v>
      </c>
      <c r="W871" s="56" t="str">
        <f t="shared" si="55"/>
        <v>-</v>
      </c>
    </row>
    <row r="872" spans="16:23" x14ac:dyDescent="0.25">
      <c r="P872" s="8"/>
      <c r="Q872" s="8"/>
      <c r="R872" s="8"/>
      <c r="S872" s="8"/>
      <c r="T872" s="8"/>
      <c r="U872" s="55" t="str">
        <f t="shared" si="53"/>
        <v>-</v>
      </c>
      <c r="V872" s="56" t="str">
        <f t="shared" si="54"/>
        <v>-</v>
      </c>
      <c r="W872" s="56" t="str">
        <f t="shared" si="55"/>
        <v>-</v>
      </c>
    </row>
    <row r="873" spans="16:23" x14ac:dyDescent="0.25">
      <c r="P873" s="8"/>
      <c r="Q873" s="8"/>
      <c r="R873" s="8"/>
      <c r="S873" s="8"/>
      <c r="T873" s="8"/>
      <c r="U873" s="55" t="str">
        <f t="shared" si="53"/>
        <v>-</v>
      </c>
      <c r="V873" s="56" t="str">
        <f t="shared" si="54"/>
        <v>-</v>
      </c>
      <c r="W873" s="56" t="str">
        <f t="shared" si="55"/>
        <v>-</v>
      </c>
    </row>
    <row r="874" spans="16:23" x14ac:dyDescent="0.25">
      <c r="P874" s="8"/>
      <c r="Q874" s="8"/>
      <c r="R874" s="8"/>
      <c r="S874" s="8"/>
      <c r="T874" s="8"/>
      <c r="U874" s="55" t="str">
        <f t="shared" si="53"/>
        <v>-</v>
      </c>
      <c r="V874" s="56" t="str">
        <f t="shared" si="54"/>
        <v>-</v>
      </c>
      <c r="W874" s="56" t="str">
        <f t="shared" si="55"/>
        <v>-</v>
      </c>
    </row>
    <row r="875" spans="16:23" x14ac:dyDescent="0.25">
      <c r="P875" s="8"/>
      <c r="Q875" s="8"/>
      <c r="R875" s="8"/>
      <c r="S875" s="8"/>
      <c r="T875" s="8"/>
      <c r="U875" s="55" t="str">
        <f t="shared" si="53"/>
        <v>-</v>
      </c>
      <c r="V875" s="56" t="str">
        <f t="shared" si="54"/>
        <v>-</v>
      </c>
      <c r="W875" s="56" t="str">
        <f t="shared" si="55"/>
        <v>-</v>
      </c>
    </row>
    <row r="876" spans="16:23" x14ac:dyDescent="0.25">
      <c r="P876" s="8"/>
      <c r="Q876" s="8"/>
      <c r="R876" s="8"/>
      <c r="S876" s="8"/>
      <c r="T876" s="8"/>
      <c r="U876" s="55" t="str">
        <f t="shared" si="53"/>
        <v>-</v>
      </c>
      <c r="V876" s="56" t="str">
        <f t="shared" si="54"/>
        <v>-</v>
      </c>
      <c r="W876" s="56" t="str">
        <f t="shared" si="55"/>
        <v>-</v>
      </c>
    </row>
    <row r="877" spans="16:23" x14ac:dyDescent="0.25">
      <c r="P877" s="8"/>
      <c r="Q877" s="8"/>
      <c r="R877" s="8"/>
      <c r="S877" s="8"/>
      <c r="T877" s="8"/>
      <c r="U877" s="55" t="str">
        <f t="shared" si="53"/>
        <v>-</v>
      </c>
      <c r="V877" s="56" t="str">
        <f t="shared" si="54"/>
        <v>-</v>
      </c>
      <c r="W877" s="56" t="str">
        <f t="shared" si="55"/>
        <v>-</v>
      </c>
    </row>
    <row r="878" spans="16:23" x14ac:dyDescent="0.25">
      <c r="P878" s="8"/>
      <c r="Q878" s="8"/>
      <c r="R878" s="8"/>
      <c r="S878" s="8"/>
      <c r="T878" s="8"/>
      <c r="U878" s="55" t="str">
        <f t="shared" si="53"/>
        <v>-</v>
      </c>
      <c r="V878" s="56" t="str">
        <f t="shared" si="54"/>
        <v>-</v>
      </c>
      <c r="W878" s="56" t="str">
        <f t="shared" si="55"/>
        <v>-</v>
      </c>
    </row>
    <row r="879" spans="16:23" x14ac:dyDescent="0.25">
      <c r="P879" s="8"/>
      <c r="Q879" s="8"/>
      <c r="R879" s="8"/>
      <c r="S879" s="8"/>
      <c r="T879" s="8"/>
      <c r="U879" s="55" t="str">
        <f t="shared" si="53"/>
        <v>-</v>
      </c>
      <c r="V879" s="56" t="str">
        <f t="shared" si="54"/>
        <v>-</v>
      </c>
      <c r="W879" s="56" t="str">
        <f t="shared" si="55"/>
        <v>-</v>
      </c>
    </row>
    <row r="880" spans="16:23" x14ac:dyDescent="0.25">
      <c r="P880" s="8"/>
      <c r="Q880" s="8"/>
      <c r="R880" s="8"/>
      <c r="S880" s="8"/>
      <c r="T880" s="8"/>
      <c r="U880" s="55" t="str">
        <f t="shared" si="53"/>
        <v>-</v>
      </c>
      <c r="V880" s="56" t="str">
        <f t="shared" si="54"/>
        <v>-</v>
      </c>
      <c r="W880" s="56" t="str">
        <f t="shared" si="55"/>
        <v>-</v>
      </c>
    </row>
    <row r="881" spans="16:23" x14ac:dyDescent="0.25">
      <c r="P881" s="8"/>
      <c r="Q881" s="8"/>
      <c r="R881" s="8"/>
      <c r="S881" s="8"/>
      <c r="T881" s="8"/>
      <c r="U881" s="55" t="str">
        <f t="shared" si="53"/>
        <v>-</v>
      </c>
      <c r="V881" s="56" t="str">
        <f t="shared" si="54"/>
        <v>-</v>
      </c>
      <c r="W881" s="56" t="str">
        <f t="shared" si="55"/>
        <v>-</v>
      </c>
    </row>
    <row r="882" spans="16:23" x14ac:dyDescent="0.25">
      <c r="P882" s="8"/>
      <c r="Q882" s="8"/>
      <c r="R882" s="8"/>
      <c r="S882" s="8"/>
      <c r="T882" s="8"/>
      <c r="U882" s="55" t="str">
        <f t="shared" si="53"/>
        <v>-</v>
      </c>
      <c r="V882" s="56" t="str">
        <f t="shared" si="54"/>
        <v>-</v>
      </c>
      <c r="W882" s="56" t="str">
        <f t="shared" si="55"/>
        <v>-</v>
      </c>
    </row>
    <row r="883" spans="16:23" x14ac:dyDescent="0.25">
      <c r="P883" s="8"/>
      <c r="Q883" s="8"/>
      <c r="R883" s="8"/>
      <c r="S883" s="8"/>
      <c r="T883" s="8"/>
      <c r="U883" s="55" t="str">
        <f t="shared" si="53"/>
        <v>-</v>
      </c>
      <c r="V883" s="56" t="str">
        <f t="shared" si="54"/>
        <v>-</v>
      </c>
      <c r="W883" s="56" t="str">
        <f t="shared" si="55"/>
        <v>-</v>
      </c>
    </row>
    <row r="884" spans="16:23" x14ac:dyDescent="0.25">
      <c r="P884" s="8"/>
      <c r="Q884" s="8"/>
      <c r="R884" s="8"/>
      <c r="S884" s="8"/>
      <c r="T884" s="8"/>
      <c r="U884" s="55" t="str">
        <f t="shared" si="53"/>
        <v>-</v>
      </c>
      <c r="V884" s="56" t="str">
        <f t="shared" si="54"/>
        <v>-</v>
      </c>
      <c r="W884" s="56" t="str">
        <f t="shared" si="55"/>
        <v>-</v>
      </c>
    </row>
    <row r="885" spans="16:23" x14ac:dyDescent="0.25">
      <c r="P885" s="8"/>
      <c r="Q885" s="8"/>
      <c r="R885" s="8"/>
      <c r="S885" s="8"/>
      <c r="T885" s="8"/>
      <c r="U885" s="55" t="str">
        <f t="shared" si="53"/>
        <v>-</v>
      </c>
      <c r="V885" s="56" t="str">
        <f t="shared" si="54"/>
        <v>-</v>
      </c>
      <c r="W885" s="56" t="str">
        <f t="shared" si="55"/>
        <v>-</v>
      </c>
    </row>
    <row r="886" spans="16:23" x14ac:dyDescent="0.25">
      <c r="P886" s="8"/>
      <c r="Q886" s="8"/>
      <c r="R886" s="8"/>
      <c r="S886" s="8"/>
      <c r="T886" s="8"/>
      <c r="U886" s="55" t="str">
        <f t="shared" si="53"/>
        <v>-</v>
      </c>
      <c r="V886" s="56" t="str">
        <f t="shared" si="54"/>
        <v>-</v>
      </c>
      <c r="W886" s="56" t="str">
        <f t="shared" si="55"/>
        <v>-</v>
      </c>
    </row>
    <row r="887" spans="16:23" x14ac:dyDescent="0.25">
      <c r="P887" s="8"/>
      <c r="Q887" s="8"/>
      <c r="R887" s="8"/>
      <c r="S887" s="8"/>
      <c r="T887" s="8"/>
      <c r="U887" s="55" t="str">
        <f t="shared" si="53"/>
        <v>-</v>
      </c>
      <c r="V887" s="56" t="str">
        <f t="shared" si="54"/>
        <v>-</v>
      </c>
      <c r="W887" s="56" t="str">
        <f t="shared" si="55"/>
        <v>-</v>
      </c>
    </row>
    <row r="888" spans="16:23" x14ac:dyDescent="0.25">
      <c r="P888" s="8"/>
      <c r="Q888" s="8"/>
      <c r="R888" s="8"/>
      <c r="S888" s="8"/>
      <c r="T888" s="8"/>
      <c r="U888" s="55" t="str">
        <f t="shared" si="53"/>
        <v>-</v>
      </c>
      <c r="V888" s="56" t="str">
        <f t="shared" si="54"/>
        <v>-</v>
      </c>
      <c r="W888" s="56" t="str">
        <f t="shared" si="55"/>
        <v>-</v>
      </c>
    </row>
    <row r="889" spans="16:23" x14ac:dyDescent="0.25">
      <c r="P889" s="8"/>
      <c r="Q889" s="8"/>
      <c r="R889" s="8"/>
      <c r="S889" s="8"/>
      <c r="T889" s="8"/>
      <c r="U889" s="55" t="str">
        <f t="shared" si="53"/>
        <v>-</v>
      </c>
      <c r="V889" s="56" t="str">
        <f t="shared" si="54"/>
        <v>-</v>
      </c>
      <c r="W889" s="56" t="str">
        <f t="shared" si="55"/>
        <v>-</v>
      </c>
    </row>
    <row r="890" spans="16:23" x14ac:dyDescent="0.25">
      <c r="P890" s="8"/>
      <c r="Q890" s="8"/>
      <c r="R890" s="8"/>
      <c r="S890" s="8"/>
      <c r="T890" s="8"/>
      <c r="U890" s="55" t="str">
        <f t="shared" si="53"/>
        <v>-</v>
      </c>
      <c r="V890" s="56" t="str">
        <f t="shared" si="54"/>
        <v>-</v>
      </c>
      <c r="W890" s="56" t="str">
        <f t="shared" si="55"/>
        <v>-</v>
      </c>
    </row>
    <row r="891" spans="16:23" x14ac:dyDescent="0.25">
      <c r="P891" s="8"/>
      <c r="Q891" s="8"/>
      <c r="R891" s="8"/>
      <c r="S891" s="8"/>
      <c r="T891" s="8"/>
      <c r="U891" s="55" t="str">
        <f t="shared" si="53"/>
        <v>-</v>
      </c>
      <c r="V891" s="56" t="str">
        <f t="shared" si="54"/>
        <v>-</v>
      </c>
      <c r="W891" s="56" t="str">
        <f t="shared" si="55"/>
        <v>-</v>
      </c>
    </row>
    <row r="892" spans="16:23" x14ac:dyDescent="0.25">
      <c r="P892" s="8"/>
      <c r="Q892" s="8"/>
      <c r="R892" s="8"/>
      <c r="S892" s="8"/>
      <c r="T892" s="8"/>
      <c r="U892" s="55" t="str">
        <f t="shared" si="53"/>
        <v>-</v>
      </c>
      <c r="V892" s="56" t="str">
        <f t="shared" si="54"/>
        <v>-</v>
      </c>
      <c r="W892" s="56" t="str">
        <f t="shared" si="55"/>
        <v>-</v>
      </c>
    </row>
    <row r="893" spans="16:23" x14ac:dyDescent="0.25">
      <c r="P893" s="8"/>
      <c r="Q893" s="8"/>
      <c r="R893" s="8"/>
      <c r="S893" s="8"/>
      <c r="T893" s="8"/>
      <c r="U893" s="55" t="str">
        <f t="shared" si="53"/>
        <v>-</v>
      </c>
      <c r="V893" s="56" t="str">
        <f t="shared" si="54"/>
        <v>-</v>
      </c>
      <c r="W893" s="56" t="str">
        <f t="shared" si="55"/>
        <v>-</v>
      </c>
    </row>
    <row r="894" spans="16:23" x14ac:dyDescent="0.25">
      <c r="P894" s="8"/>
      <c r="Q894" s="8"/>
      <c r="R894" s="8"/>
      <c r="S894" s="8"/>
      <c r="T894" s="8"/>
      <c r="U894" s="55" t="str">
        <f t="shared" si="53"/>
        <v>-</v>
      </c>
      <c r="V894" s="56" t="str">
        <f t="shared" si="54"/>
        <v>-</v>
      </c>
      <c r="W894" s="56" t="str">
        <f t="shared" si="55"/>
        <v>-</v>
      </c>
    </row>
    <row r="895" spans="16:23" x14ac:dyDescent="0.25">
      <c r="P895" s="8"/>
      <c r="Q895" s="8"/>
      <c r="R895" s="8"/>
      <c r="S895" s="8"/>
      <c r="T895" s="8"/>
      <c r="U895" s="55" t="str">
        <f t="shared" si="53"/>
        <v>-</v>
      </c>
      <c r="V895" s="56" t="str">
        <f t="shared" si="54"/>
        <v>-</v>
      </c>
      <c r="W895" s="56" t="str">
        <f t="shared" si="55"/>
        <v>-</v>
      </c>
    </row>
    <row r="896" spans="16:23" x14ac:dyDescent="0.25">
      <c r="P896" s="8"/>
      <c r="Q896" s="8"/>
      <c r="R896" s="8"/>
      <c r="S896" s="8"/>
      <c r="T896" s="8"/>
      <c r="U896" s="55" t="str">
        <f t="shared" si="53"/>
        <v>-</v>
      </c>
      <c r="V896" s="56" t="str">
        <f t="shared" si="54"/>
        <v>-</v>
      </c>
      <c r="W896" s="56" t="str">
        <f t="shared" si="55"/>
        <v>-</v>
      </c>
    </row>
    <row r="897" spans="16:23" x14ac:dyDescent="0.25">
      <c r="P897" s="8"/>
      <c r="Q897" s="8"/>
      <c r="R897" s="8"/>
      <c r="S897" s="8"/>
      <c r="T897" s="8"/>
      <c r="U897" s="55" t="str">
        <f t="shared" si="53"/>
        <v>-</v>
      </c>
      <c r="V897" s="56" t="str">
        <f t="shared" si="54"/>
        <v>-</v>
      </c>
      <c r="W897" s="56" t="str">
        <f t="shared" si="55"/>
        <v>-</v>
      </c>
    </row>
    <row r="898" spans="16:23" x14ac:dyDescent="0.25">
      <c r="P898" s="8"/>
      <c r="Q898" s="8"/>
      <c r="R898" s="8"/>
      <c r="S898" s="8"/>
      <c r="T898" s="8"/>
      <c r="U898" s="55" t="str">
        <f t="shared" si="53"/>
        <v>-</v>
      </c>
      <c r="V898" s="56" t="str">
        <f t="shared" si="54"/>
        <v>-</v>
      </c>
      <c r="W898" s="56" t="str">
        <f t="shared" si="55"/>
        <v>-</v>
      </c>
    </row>
    <row r="899" spans="16:23" x14ac:dyDescent="0.25">
      <c r="P899" s="8"/>
      <c r="Q899" s="8"/>
      <c r="R899" s="8"/>
      <c r="S899" s="8"/>
      <c r="T899" s="8"/>
      <c r="U899" s="55" t="str">
        <f t="shared" si="53"/>
        <v>-</v>
      </c>
      <c r="V899" s="56" t="str">
        <f t="shared" si="54"/>
        <v>-</v>
      </c>
      <c r="W899" s="56" t="str">
        <f t="shared" si="55"/>
        <v>-</v>
      </c>
    </row>
    <row r="900" spans="16:23" x14ac:dyDescent="0.25">
      <c r="P900" s="8"/>
      <c r="Q900" s="8"/>
      <c r="R900" s="8"/>
      <c r="S900" s="8"/>
      <c r="T900" s="8"/>
      <c r="U900" s="55" t="str">
        <f t="shared" ref="U900:U963" si="56">IF(R900="","-",IFERROR(T900/$E$2,"-"))</f>
        <v>-</v>
      </c>
      <c r="V900" s="56" t="str">
        <f t="shared" ref="V900:V963" si="57">IF(R900="","-",IF(U900&gt;=0.9,"Very high",IF(U900&gt;=0.7,"High",IF(U900&gt;=0.4,"Regular",IF(U900&gt;=0.2,"Low","Very low")))))</f>
        <v>-</v>
      </c>
      <c r="W900" s="56" t="str">
        <f t="shared" ref="W900:W963" si="58">IFERROR($F$16/S900,"-")</f>
        <v>-</v>
      </c>
    </row>
    <row r="901" spans="16:23" x14ac:dyDescent="0.25">
      <c r="P901" s="8"/>
      <c r="Q901" s="8"/>
      <c r="R901" s="8"/>
      <c r="S901" s="8"/>
      <c r="T901" s="8"/>
      <c r="U901" s="55" t="str">
        <f t="shared" si="56"/>
        <v>-</v>
      </c>
      <c r="V901" s="56" t="str">
        <f t="shared" si="57"/>
        <v>-</v>
      </c>
      <c r="W901" s="56" t="str">
        <f t="shared" si="58"/>
        <v>-</v>
      </c>
    </row>
    <row r="902" spans="16:23" x14ac:dyDescent="0.25">
      <c r="P902" s="8"/>
      <c r="Q902" s="8"/>
      <c r="R902" s="8"/>
      <c r="S902" s="8"/>
      <c r="T902" s="8"/>
      <c r="U902" s="55" t="str">
        <f t="shared" si="56"/>
        <v>-</v>
      </c>
      <c r="V902" s="56" t="str">
        <f t="shared" si="57"/>
        <v>-</v>
      </c>
      <c r="W902" s="56" t="str">
        <f t="shared" si="58"/>
        <v>-</v>
      </c>
    </row>
    <row r="903" spans="16:23" x14ac:dyDescent="0.25">
      <c r="P903" s="8"/>
      <c r="Q903" s="8"/>
      <c r="R903" s="8"/>
      <c r="S903" s="8"/>
      <c r="T903" s="8"/>
      <c r="U903" s="55" t="str">
        <f t="shared" si="56"/>
        <v>-</v>
      </c>
      <c r="V903" s="56" t="str">
        <f t="shared" si="57"/>
        <v>-</v>
      </c>
      <c r="W903" s="56" t="str">
        <f t="shared" si="58"/>
        <v>-</v>
      </c>
    </row>
    <row r="904" spans="16:23" x14ac:dyDescent="0.25">
      <c r="P904" s="8"/>
      <c r="Q904" s="8"/>
      <c r="R904" s="8"/>
      <c r="S904" s="8"/>
      <c r="T904" s="8"/>
      <c r="U904" s="55" t="str">
        <f t="shared" si="56"/>
        <v>-</v>
      </c>
      <c r="V904" s="56" t="str">
        <f t="shared" si="57"/>
        <v>-</v>
      </c>
      <c r="W904" s="56" t="str">
        <f t="shared" si="58"/>
        <v>-</v>
      </c>
    </row>
    <row r="905" spans="16:23" x14ac:dyDescent="0.25">
      <c r="P905" s="8"/>
      <c r="Q905" s="8"/>
      <c r="R905" s="8"/>
      <c r="S905" s="8"/>
      <c r="T905" s="8"/>
      <c r="U905" s="55" t="str">
        <f t="shared" si="56"/>
        <v>-</v>
      </c>
      <c r="V905" s="56" t="str">
        <f t="shared" si="57"/>
        <v>-</v>
      </c>
      <c r="W905" s="56" t="str">
        <f t="shared" si="58"/>
        <v>-</v>
      </c>
    </row>
    <row r="906" spans="16:23" x14ac:dyDescent="0.25">
      <c r="P906" s="8"/>
      <c r="Q906" s="8"/>
      <c r="R906" s="8"/>
      <c r="S906" s="8"/>
      <c r="T906" s="8"/>
      <c r="U906" s="55" t="str">
        <f t="shared" si="56"/>
        <v>-</v>
      </c>
      <c r="V906" s="56" t="str">
        <f t="shared" si="57"/>
        <v>-</v>
      </c>
      <c r="W906" s="56" t="str">
        <f t="shared" si="58"/>
        <v>-</v>
      </c>
    </row>
    <row r="907" spans="16:23" x14ac:dyDescent="0.25">
      <c r="P907" s="8"/>
      <c r="Q907" s="8"/>
      <c r="R907" s="8"/>
      <c r="S907" s="8"/>
      <c r="T907" s="8"/>
      <c r="U907" s="55" t="str">
        <f t="shared" si="56"/>
        <v>-</v>
      </c>
      <c r="V907" s="56" t="str">
        <f t="shared" si="57"/>
        <v>-</v>
      </c>
      <c r="W907" s="56" t="str">
        <f t="shared" si="58"/>
        <v>-</v>
      </c>
    </row>
    <row r="908" spans="16:23" x14ac:dyDescent="0.25">
      <c r="P908" s="8"/>
      <c r="Q908" s="8"/>
      <c r="R908" s="8"/>
      <c r="S908" s="8"/>
      <c r="T908" s="8"/>
      <c r="U908" s="55" t="str">
        <f t="shared" si="56"/>
        <v>-</v>
      </c>
      <c r="V908" s="56" t="str">
        <f t="shared" si="57"/>
        <v>-</v>
      </c>
      <c r="W908" s="56" t="str">
        <f t="shared" si="58"/>
        <v>-</v>
      </c>
    </row>
    <row r="909" spans="16:23" x14ac:dyDescent="0.25">
      <c r="P909" s="8"/>
      <c r="Q909" s="8"/>
      <c r="R909" s="8"/>
      <c r="S909" s="8"/>
      <c r="T909" s="8"/>
      <c r="U909" s="55" t="str">
        <f t="shared" si="56"/>
        <v>-</v>
      </c>
      <c r="V909" s="56" t="str">
        <f t="shared" si="57"/>
        <v>-</v>
      </c>
      <c r="W909" s="56" t="str">
        <f t="shared" si="58"/>
        <v>-</v>
      </c>
    </row>
    <row r="910" spans="16:23" x14ac:dyDescent="0.25">
      <c r="P910" s="8"/>
      <c r="Q910" s="8"/>
      <c r="R910" s="8"/>
      <c r="S910" s="8"/>
      <c r="T910" s="8"/>
      <c r="U910" s="55" t="str">
        <f t="shared" si="56"/>
        <v>-</v>
      </c>
      <c r="V910" s="56" t="str">
        <f t="shared" si="57"/>
        <v>-</v>
      </c>
      <c r="W910" s="56" t="str">
        <f t="shared" si="58"/>
        <v>-</v>
      </c>
    </row>
    <row r="911" spans="16:23" x14ac:dyDescent="0.25">
      <c r="P911" s="8"/>
      <c r="Q911" s="8"/>
      <c r="R911" s="8"/>
      <c r="S911" s="8"/>
      <c r="T911" s="8"/>
      <c r="U911" s="55" t="str">
        <f t="shared" si="56"/>
        <v>-</v>
      </c>
      <c r="V911" s="56" t="str">
        <f t="shared" si="57"/>
        <v>-</v>
      </c>
      <c r="W911" s="56" t="str">
        <f t="shared" si="58"/>
        <v>-</v>
      </c>
    </row>
    <row r="912" spans="16:23" x14ac:dyDescent="0.25">
      <c r="P912" s="8"/>
      <c r="Q912" s="8"/>
      <c r="R912" s="8"/>
      <c r="S912" s="8"/>
      <c r="T912" s="8"/>
      <c r="U912" s="55" t="str">
        <f t="shared" si="56"/>
        <v>-</v>
      </c>
      <c r="V912" s="56" t="str">
        <f t="shared" si="57"/>
        <v>-</v>
      </c>
      <c r="W912" s="56" t="str">
        <f t="shared" si="58"/>
        <v>-</v>
      </c>
    </row>
    <row r="913" spans="16:23" x14ac:dyDescent="0.25">
      <c r="P913" s="8"/>
      <c r="Q913" s="8"/>
      <c r="R913" s="8"/>
      <c r="S913" s="8"/>
      <c r="T913" s="8"/>
      <c r="U913" s="55" t="str">
        <f t="shared" si="56"/>
        <v>-</v>
      </c>
      <c r="V913" s="56" t="str">
        <f t="shared" si="57"/>
        <v>-</v>
      </c>
      <c r="W913" s="56" t="str">
        <f t="shared" si="58"/>
        <v>-</v>
      </c>
    </row>
    <row r="914" spans="16:23" x14ac:dyDescent="0.25">
      <c r="P914" s="8"/>
      <c r="Q914" s="8"/>
      <c r="R914" s="8"/>
      <c r="S914" s="8"/>
      <c r="T914" s="8"/>
      <c r="U914" s="55" t="str">
        <f t="shared" si="56"/>
        <v>-</v>
      </c>
      <c r="V914" s="56" t="str">
        <f t="shared" si="57"/>
        <v>-</v>
      </c>
      <c r="W914" s="56" t="str">
        <f t="shared" si="58"/>
        <v>-</v>
      </c>
    </row>
    <row r="915" spans="16:23" x14ac:dyDescent="0.25">
      <c r="P915" s="8"/>
      <c r="Q915" s="8"/>
      <c r="R915" s="8"/>
      <c r="S915" s="8"/>
      <c r="T915" s="8"/>
      <c r="U915" s="55" t="str">
        <f t="shared" si="56"/>
        <v>-</v>
      </c>
      <c r="V915" s="56" t="str">
        <f t="shared" si="57"/>
        <v>-</v>
      </c>
      <c r="W915" s="56" t="str">
        <f t="shared" si="58"/>
        <v>-</v>
      </c>
    </row>
    <row r="916" spans="16:23" x14ac:dyDescent="0.25">
      <c r="P916" s="8"/>
      <c r="Q916" s="8"/>
      <c r="R916" s="8"/>
      <c r="S916" s="8"/>
      <c r="T916" s="8"/>
      <c r="U916" s="55" t="str">
        <f t="shared" si="56"/>
        <v>-</v>
      </c>
      <c r="V916" s="56" t="str">
        <f t="shared" si="57"/>
        <v>-</v>
      </c>
      <c r="W916" s="56" t="str">
        <f t="shared" si="58"/>
        <v>-</v>
      </c>
    </row>
    <row r="917" spans="16:23" x14ac:dyDescent="0.25">
      <c r="P917" s="8"/>
      <c r="Q917" s="8"/>
      <c r="R917" s="8"/>
      <c r="S917" s="8"/>
      <c r="T917" s="8"/>
      <c r="U917" s="55" t="str">
        <f t="shared" si="56"/>
        <v>-</v>
      </c>
      <c r="V917" s="56" t="str">
        <f t="shared" si="57"/>
        <v>-</v>
      </c>
      <c r="W917" s="56" t="str">
        <f t="shared" si="58"/>
        <v>-</v>
      </c>
    </row>
    <row r="918" spans="16:23" x14ac:dyDescent="0.25">
      <c r="P918" s="8"/>
      <c r="Q918" s="8"/>
      <c r="R918" s="8"/>
      <c r="S918" s="8"/>
      <c r="T918" s="8"/>
      <c r="U918" s="55" t="str">
        <f t="shared" si="56"/>
        <v>-</v>
      </c>
      <c r="V918" s="56" t="str">
        <f t="shared" si="57"/>
        <v>-</v>
      </c>
      <c r="W918" s="56" t="str">
        <f t="shared" si="58"/>
        <v>-</v>
      </c>
    </row>
    <row r="919" spans="16:23" x14ac:dyDescent="0.25">
      <c r="P919" s="8"/>
      <c r="Q919" s="8"/>
      <c r="R919" s="8"/>
      <c r="S919" s="8"/>
      <c r="T919" s="8"/>
      <c r="U919" s="55" t="str">
        <f t="shared" si="56"/>
        <v>-</v>
      </c>
      <c r="V919" s="56" t="str">
        <f t="shared" si="57"/>
        <v>-</v>
      </c>
      <c r="W919" s="56" t="str">
        <f t="shared" si="58"/>
        <v>-</v>
      </c>
    </row>
    <row r="920" spans="16:23" x14ac:dyDescent="0.25">
      <c r="P920" s="8"/>
      <c r="Q920" s="8"/>
      <c r="R920" s="8"/>
      <c r="S920" s="8"/>
      <c r="T920" s="8"/>
      <c r="U920" s="55" t="str">
        <f t="shared" si="56"/>
        <v>-</v>
      </c>
      <c r="V920" s="56" t="str">
        <f t="shared" si="57"/>
        <v>-</v>
      </c>
      <c r="W920" s="56" t="str">
        <f t="shared" si="58"/>
        <v>-</v>
      </c>
    </row>
    <row r="921" spans="16:23" x14ac:dyDescent="0.25">
      <c r="P921" s="8"/>
      <c r="Q921" s="8"/>
      <c r="R921" s="8"/>
      <c r="S921" s="8"/>
      <c r="T921" s="8"/>
      <c r="U921" s="55" t="str">
        <f t="shared" si="56"/>
        <v>-</v>
      </c>
      <c r="V921" s="56" t="str">
        <f t="shared" si="57"/>
        <v>-</v>
      </c>
      <c r="W921" s="56" t="str">
        <f t="shared" si="58"/>
        <v>-</v>
      </c>
    </row>
    <row r="922" spans="16:23" x14ac:dyDescent="0.25">
      <c r="P922" s="8"/>
      <c r="Q922" s="8"/>
      <c r="R922" s="8"/>
      <c r="S922" s="8"/>
      <c r="T922" s="8"/>
      <c r="U922" s="55" t="str">
        <f t="shared" si="56"/>
        <v>-</v>
      </c>
      <c r="V922" s="56" t="str">
        <f t="shared" si="57"/>
        <v>-</v>
      </c>
      <c r="W922" s="56" t="str">
        <f t="shared" si="58"/>
        <v>-</v>
      </c>
    </row>
    <row r="923" spans="16:23" x14ac:dyDescent="0.25">
      <c r="P923" s="8"/>
      <c r="Q923" s="8"/>
      <c r="R923" s="8"/>
      <c r="S923" s="8"/>
      <c r="T923" s="8"/>
      <c r="U923" s="55" t="str">
        <f t="shared" si="56"/>
        <v>-</v>
      </c>
      <c r="V923" s="56" t="str">
        <f t="shared" si="57"/>
        <v>-</v>
      </c>
      <c r="W923" s="56" t="str">
        <f t="shared" si="58"/>
        <v>-</v>
      </c>
    </row>
    <row r="924" spans="16:23" x14ac:dyDescent="0.25">
      <c r="P924" s="8"/>
      <c r="Q924" s="8"/>
      <c r="R924" s="8"/>
      <c r="S924" s="8"/>
      <c r="T924" s="8"/>
      <c r="U924" s="55" t="str">
        <f t="shared" si="56"/>
        <v>-</v>
      </c>
      <c r="V924" s="56" t="str">
        <f t="shared" si="57"/>
        <v>-</v>
      </c>
      <c r="W924" s="56" t="str">
        <f t="shared" si="58"/>
        <v>-</v>
      </c>
    </row>
    <row r="925" spans="16:23" x14ac:dyDescent="0.25">
      <c r="P925" s="8"/>
      <c r="Q925" s="8"/>
      <c r="R925" s="8"/>
      <c r="S925" s="8"/>
      <c r="T925" s="8"/>
      <c r="U925" s="55" t="str">
        <f t="shared" si="56"/>
        <v>-</v>
      </c>
      <c r="V925" s="56" t="str">
        <f t="shared" si="57"/>
        <v>-</v>
      </c>
      <c r="W925" s="56" t="str">
        <f t="shared" si="58"/>
        <v>-</v>
      </c>
    </row>
    <row r="926" spans="16:23" x14ac:dyDescent="0.25">
      <c r="P926" s="8"/>
      <c r="Q926" s="8"/>
      <c r="R926" s="8"/>
      <c r="S926" s="8"/>
      <c r="T926" s="8"/>
      <c r="U926" s="55" t="str">
        <f t="shared" si="56"/>
        <v>-</v>
      </c>
      <c r="V926" s="56" t="str">
        <f t="shared" si="57"/>
        <v>-</v>
      </c>
      <c r="W926" s="56" t="str">
        <f t="shared" si="58"/>
        <v>-</v>
      </c>
    </row>
    <row r="927" spans="16:23" x14ac:dyDescent="0.25">
      <c r="P927" s="8"/>
      <c r="Q927" s="8"/>
      <c r="R927" s="8"/>
      <c r="S927" s="8"/>
      <c r="T927" s="8"/>
      <c r="U927" s="55" t="str">
        <f t="shared" si="56"/>
        <v>-</v>
      </c>
      <c r="V927" s="56" t="str">
        <f t="shared" si="57"/>
        <v>-</v>
      </c>
      <c r="W927" s="56" t="str">
        <f t="shared" si="58"/>
        <v>-</v>
      </c>
    </row>
    <row r="928" spans="16:23" x14ac:dyDescent="0.25">
      <c r="P928" s="8"/>
      <c r="Q928" s="8"/>
      <c r="R928" s="8"/>
      <c r="S928" s="8"/>
      <c r="T928" s="8"/>
      <c r="U928" s="55" t="str">
        <f t="shared" si="56"/>
        <v>-</v>
      </c>
      <c r="V928" s="56" t="str">
        <f t="shared" si="57"/>
        <v>-</v>
      </c>
      <c r="W928" s="56" t="str">
        <f t="shared" si="58"/>
        <v>-</v>
      </c>
    </row>
    <row r="929" spans="16:23" x14ac:dyDescent="0.25">
      <c r="P929" s="8"/>
      <c r="Q929" s="8"/>
      <c r="R929" s="8"/>
      <c r="S929" s="8"/>
      <c r="T929" s="8"/>
      <c r="U929" s="55" t="str">
        <f t="shared" si="56"/>
        <v>-</v>
      </c>
      <c r="V929" s="56" t="str">
        <f t="shared" si="57"/>
        <v>-</v>
      </c>
      <c r="W929" s="56" t="str">
        <f t="shared" si="58"/>
        <v>-</v>
      </c>
    </row>
    <row r="930" spans="16:23" x14ac:dyDescent="0.25">
      <c r="P930" s="8"/>
      <c r="Q930" s="8"/>
      <c r="R930" s="8"/>
      <c r="S930" s="8"/>
      <c r="T930" s="8"/>
      <c r="U930" s="55" t="str">
        <f t="shared" si="56"/>
        <v>-</v>
      </c>
      <c r="V930" s="56" t="str">
        <f t="shared" si="57"/>
        <v>-</v>
      </c>
      <c r="W930" s="56" t="str">
        <f t="shared" si="58"/>
        <v>-</v>
      </c>
    </row>
    <row r="931" spans="16:23" x14ac:dyDescent="0.25">
      <c r="P931" s="8"/>
      <c r="Q931" s="8"/>
      <c r="R931" s="8"/>
      <c r="S931" s="8"/>
      <c r="T931" s="8"/>
      <c r="U931" s="55" t="str">
        <f t="shared" si="56"/>
        <v>-</v>
      </c>
      <c r="V931" s="56" t="str">
        <f t="shared" si="57"/>
        <v>-</v>
      </c>
      <c r="W931" s="56" t="str">
        <f t="shared" si="58"/>
        <v>-</v>
      </c>
    </row>
    <row r="932" spans="16:23" x14ac:dyDescent="0.25">
      <c r="P932" s="8"/>
      <c r="Q932" s="8"/>
      <c r="R932" s="8"/>
      <c r="S932" s="8"/>
      <c r="T932" s="8"/>
      <c r="U932" s="55" t="str">
        <f t="shared" si="56"/>
        <v>-</v>
      </c>
      <c r="V932" s="56" t="str">
        <f t="shared" si="57"/>
        <v>-</v>
      </c>
      <c r="W932" s="56" t="str">
        <f t="shared" si="58"/>
        <v>-</v>
      </c>
    </row>
    <row r="933" spans="16:23" x14ac:dyDescent="0.25">
      <c r="P933" s="8"/>
      <c r="Q933" s="8"/>
      <c r="R933" s="8"/>
      <c r="S933" s="8"/>
      <c r="T933" s="8"/>
      <c r="U933" s="55" t="str">
        <f t="shared" si="56"/>
        <v>-</v>
      </c>
      <c r="V933" s="56" t="str">
        <f t="shared" si="57"/>
        <v>-</v>
      </c>
      <c r="W933" s="56" t="str">
        <f t="shared" si="58"/>
        <v>-</v>
      </c>
    </row>
    <row r="934" spans="16:23" x14ac:dyDescent="0.25">
      <c r="P934" s="8"/>
      <c r="Q934" s="8"/>
      <c r="R934" s="8"/>
      <c r="S934" s="8"/>
      <c r="T934" s="8"/>
      <c r="U934" s="55" t="str">
        <f t="shared" si="56"/>
        <v>-</v>
      </c>
      <c r="V934" s="56" t="str">
        <f t="shared" si="57"/>
        <v>-</v>
      </c>
      <c r="W934" s="56" t="str">
        <f t="shared" si="58"/>
        <v>-</v>
      </c>
    </row>
    <row r="935" spans="16:23" x14ac:dyDescent="0.25">
      <c r="P935" s="8"/>
      <c r="Q935" s="8"/>
      <c r="R935" s="8"/>
      <c r="S935" s="8"/>
      <c r="T935" s="8"/>
      <c r="U935" s="55" t="str">
        <f t="shared" si="56"/>
        <v>-</v>
      </c>
      <c r="V935" s="56" t="str">
        <f t="shared" si="57"/>
        <v>-</v>
      </c>
      <c r="W935" s="56" t="str">
        <f t="shared" si="58"/>
        <v>-</v>
      </c>
    </row>
    <row r="936" spans="16:23" x14ac:dyDescent="0.25">
      <c r="P936" s="8"/>
      <c r="Q936" s="8"/>
      <c r="R936" s="8"/>
      <c r="S936" s="8"/>
      <c r="T936" s="8"/>
      <c r="U936" s="55" t="str">
        <f t="shared" si="56"/>
        <v>-</v>
      </c>
      <c r="V936" s="56" t="str">
        <f t="shared" si="57"/>
        <v>-</v>
      </c>
      <c r="W936" s="56" t="str">
        <f t="shared" si="58"/>
        <v>-</v>
      </c>
    </row>
    <row r="937" spans="16:23" x14ac:dyDescent="0.25">
      <c r="P937" s="8"/>
      <c r="Q937" s="8"/>
      <c r="R937" s="8"/>
      <c r="S937" s="8"/>
      <c r="T937" s="8"/>
      <c r="U937" s="55" t="str">
        <f t="shared" si="56"/>
        <v>-</v>
      </c>
      <c r="V937" s="56" t="str">
        <f t="shared" si="57"/>
        <v>-</v>
      </c>
      <c r="W937" s="56" t="str">
        <f t="shared" si="58"/>
        <v>-</v>
      </c>
    </row>
    <row r="938" spans="16:23" x14ac:dyDescent="0.25">
      <c r="P938" s="8"/>
      <c r="Q938" s="8"/>
      <c r="R938" s="8"/>
      <c r="S938" s="8"/>
      <c r="T938" s="8"/>
      <c r="U938" s="55" t="str">
        <f t="shared" si="56"/>
        <v>-</v>
      </c>
      <c r="V938" s="56" t="str">
        <f t="shared" si="57"/>
        <v>-</v>
      </c>
      <c r="W938" s="56" t="str">
        <f t="shared" si="58"/>
        <v>-</v>
      </c>
    </row>
    <row r="939" spans="16:23" x14ac:dyDescent="0.25">
      <c r="P939" s="8"/>
      <c r="Q939" s="8"/>
      <c r="R939" s="8"/>
      <c r="S939" s="8"/>
      <c r="T939" s="8"/>
      <c r="U939" s="55" t="str">
        <f t="shared" si="56"/>
        <v>-</v>
      </c>
      <c r="V939" s="56" t="str">
        <f t="shared" si="57"/>
        <v>-</v>
      </c>
      <c r="W939" s="56" t="str">
        <f t="shared" si="58"/>
        <v>-</v>
      </c>
    </row>
    <row r="940" spans="16:23" x14ac:dyDescent="0.25">
      <c r="P940" s="8"/>
      <c r="Q940" s="8"/>
      <c r="R940" s="8"/>
      <c r="S940" s="8"/>
      <c r="T940" s="8"/>
      <c r="U940" s="55" t="str">
        <f t="shared" si="56"/>
        <v>-</v>
      </c>
      <c r="V940" s="56" t="str">
        <f t="shared" si="57"/>
        <v>-</v>
      </c>
      <c r="W940" s="56" t="str">
        <f t="shared" si="58"/>
        <v>-</v>
      </c>
    </row>
    <row r="941" spans="16:23" x14ac:dyDescent="0.25">
      <c r="P941" s="8"/>
      <c r="Q941" s="8"/>
      <c r="R941" s="8"/>
      <c r="S941" s="8"/>
      <c r="T941" s="8"/>
      <c r="U941" s="55" t="str">
        <f t="shared" si="56"/>
        <v>-</v>
      </c>
      <c r="V941" s="56" t="str">
        <f t="shared" si="57"/>
        <v>-</v>
      </c>
      <c r="W941" s="56" t="str">
        <f t="shared" si="58"/>
        <v>-</v>
      </c>
    </row>
    <row r="942" spans="16:23" x14ac:dyDescent="0.25">
      <c r="P942" s="8"/>
      <c r="Q942" s="8"/>
      <c r="R942" s="8"/>
      <c r="S942" s="8"/>
      <c r="T942" s="8"/>
      <c r="U942" s="55" t="str">
        <f t="shared" si="56"/>
        <v>-</v>
      </c>
      <c r="V942" s="56" t="str">
        <f t="shared" si="57"/>
        <v>-</v>
      </c>
      <c r="W942" s="56" t="str">
        <f t="shared" si="58"/>
        <v>-</v>
      </c>
    </row>
    <row r="943" spans="16:23" x14ac:dyDescent="0.25">
      <c r="P943" s="8"/>
      <c r="Q943" s="8"/>
      <c r="R943" s="8"/>
      <c r="S943" s="8"/>
      <c r="T943" s="8"/>
      <c r="U943" s="55" t="str">
        <f t="shared" si="56"/>
        <v>-</v>
      </c>
      <c r="V943" s="56" t="str">
        <f t="shared" si="57"/>
        <v>-</v>
      </c>
      <c r="W943" s="56" t="str">
        <f t="shared" si="58"/>
        <v>-</v>
      </c>
    </row>
    <row r="944" spans="16:23" x14ac:dyDescent="0.25">
      <c r="P944" s="8"/>
      <c r="Q944" s="8"/>
      <c r="R944" s="8"/>
      <c r="S944" s="8"/>
      <c r="T944" s="8"/>
      <c r="U944" s="55" t="str">
        <f t="shared" si="56"/>
        <v>-</v>
      </c>
      <c r="V944" s="56" t="str">
        <f t="shared" si="57"/>
        <v>-</v>
      </c>
      <c r="W944" s="56" t="str">
        <f t="shared" si="58"/>
        <v>-</v>
      </c>
    </row>
    <row r="945" spans="16:23" x14ac:dyDescent="0.25">
      <c r="P945" s="8"/>
      <c r="Q945" s="8"/>
      <c r="R945" s="8"/>
      <c r="S945" s="8"/>
      <c r="T945" s="8"/>
      <c r="U945" s="55" t="str">
        <f t="shared" si="56"/>
        <v>-</v>
      </c>
      <c r="V945" s="56" t="str">
        <f t="shared" si="57"/>
        <v>-</v>
      </c>
      <c r="W945" s="56" t="str">
        <f t="shared" si="58"/>
        <v>-</v>
      </c>
    </row>
    <row r="946" spans="16:23" x14ac:dyDescent="0.25">
      <c r="P946" s="8"/>
      <c r="Q946" s="8"/>
      <c r="R946" s="8"/>
      <c r="S946" s="8"/>
      <c r="T946" s="8"/>
      <c r="U946" s="55" t="str">
        <f t="shared" si="56"/>
        <v>-</v>
      </c>
      <c r="V946" s="56" t="str">
        <f t="shared" si="57"/>
        <v>-</v>
      </c>
      <c r="W946" s="56" t="str">
        <f t="shared" si="58"/>
        <v>-</v>
      </c>
    </row>
    <row r="947" spans="16:23" x14ac:dyDescent="0.25">
      <c r="P947" s="8"/>
      <c r="Q947" s="8"/>
      <c r="R947" s="8"/>
      <c r="S947" s="8"/>
      <c r="T947" s="8"/>
      <c r="U947" s="55" t="str">
        <f t="shared" si="56"/>
        <v>-</v>
      </c>
      <c r="V947" s="56" t="str">
        <f t="shared" si="57"/>
        <v>-</v>
      </c>
      <c r="W947" s="56" t="str">
        <f t="shared" si="58"/>
        <v>-</v>
      </c>
    </row>
    <row r="948" spans="16:23" x14ac:dyDescent="0.25">
      <c r="P948" s="8"/>
      <c r="Q948" s="8"/>
      <c r="R948" s="8"/>
      <c r="S948" s="8"/>
      <c r="T948" s="8"/>
      <c r="U948" s="55" t="str">
        <f t="shared" si="56"/>
        <v>-</v>
      </c>
      <c r="V948" s="56" t="str">
        <f t="shared" si="57"/>
        <v>-</v>
      </c>
      <c r="W948" s="56" t="str">
        <f t="shared" si="58"/>
        <v>-</v>
      </c>
    </row>
    <row r="949" spans="16:23" x14ac:dyDescent="0.25">
      <c r="P949" s="8"/>
      <c r="Q949" s="8"/>
      <c r="R949" s="8"/>
      <c r="S949" s="8"/>
      <c r="T949" s="8"/>
      <c r="U949" s="55" t="str">
        <f t="shared" si="56"/>
        <v>-</v>
      </c>
      <c r="V949" s="56" t="str">
        <f t="shared" si="57"/>
        <v>-</v>
      </c>
      <c r="W949" s="56" t="str">
        <f t="shared" si="58"/>
        <v>-</v>
      </c>
    </row>
    <row r="950" spans="16:23" x14ac:dyDescent="0.25">
      <c r="P950" s="8"/>
      <c r="Q950" s="8"/>
      <c r="R950" s="8"/>
      <c r="S950" s="8"/>
      <c r="T950" s="8"/>
      <c r="U950" s="55" t="str">
        <f t="shared" si="56"/>
        <v>-</v>
      </c>
      <c r="V950" s="56" t="str">
        <f t="shared" si="57"/>
        <v>-</v>
      </c>
      <c r="W950" s="56" t="str">
        <f t="shared" si="58"/>
        <v>-</v>
      </c>
    </row>
    <row r="951" spans="16:23" x14ac:dyDescent="0.25">
      <c r="P951" s="8"/>
      <c r="Q951" s="8"/>
      <c r="R951" s="8"/>
      <c r="S951" s="8"/>
      <c r="T951" s="8"/>
      <c r="U951" s="55" t="str">
        <f t="shared" si="56"/>
        <v>-</v>
      </c>
      <c r="V951" s="56" t="str">
        <f t="shared" si="57"/>
        <v>-</v>
      </c>
      <c r="W951" s="56" t="str">
        <f t="shared" si="58"/>
        <v>-</v>
      </c>
    </row>
    <row r="952" spans="16:23" x14ac:dyDescent="0.25">
      <c r="P952" s="8"/>
      <c r="Q952" s="8"/>
      <c r="R952" s="8"/>
      <c r="S952" s="8"/>
      <c r="T952" s="8"/>
      <c r="U952" s="55" t="str">
        <f t="shared" si="56"/>
        <v>-</v>
      </c>
      <c r="V952" s="56" t="str">
        <f t="shared" si="57"/>
        <v>-</v>
      </c>
      <c r="W952" s="56" t="str">
        <f t="shared" si="58"/>
        <v>-</v>
      </c>
    </row>
    <row r="953" spans="16:23" x14ac:dyDescent="0.25">
      <c r="P953" s="8"/>
      <c r="Q953" s="8"/>
      <c r="R953" s="8"/>
      <c r="S953" s="8"/>
      <c r="T953" s="8"/>
      <c r="U953" s="55" t="str">
        <f t="shared" si="56"/>
        <v>-</v>
      </c>
      <c r="V953" s="56" t="str">
        <f t="shared" si="57"/>
        <v>-</v>
      </c>
      <c r="W953" s="56" t="str">
        <f t="shared" si="58"/>
        <v>-</v>
      </c>
    </row>
    <row r="954" spans="16:23" x14ac:dyDescent="0.25">
      <c r="P954" s="8"/>
      <c r="Q954" s="8"/>
      <c r="R954" s="8"/>
      <c r="S954" s="8"/>
      <c r="T954" s="8"/>
      <c r="U954" s="55" t="str">
        <f t="shared" si="56"/>
        <v>-</v>
      </c>
      <c r="V954" s="56" t="str">
        <f t="shared" si="57"/>
        <v>-</v>
      </c>
      <c r="W954" s="56" t="str">
        <f t="shared" si="58"/>
        <v>-</v>
      </c>
    </row>
    <row r="955" spans="16:23" x14ac:dyDescent="0.25">
      <c r="P955" s="8"/>
      <c r="Q955" s="8"/>
      <c r="R955" s="8"/>
      <c r="S955" s="8"/>
      <c r="T955" s="8"/>
      <c r="U955" s="55" t="str">
        <f t="shared" si="56"/>
        <v>-</v>
      </c>
      <c r="V955" s="56" t="str">
        <f t="shared" si="57"/>
        <v>-</v>
      </c>
      <c r="W955" s="56" t="str">
        <f t="shared" si="58"/>
        <v>-</v>
      </c>
    </row>
    <row r="956" spans="16:23" x14ac:dyDescent="0.25">
      <c r="P956" s="8"/>
      <c r="Q956" s="8"/>
      <c r="R956" s="8"/>
      <c r="S956" s="8"/>
      <c r="T956" s="8"/>
      <c r="U956" s="55" t="str">
        <f t="shared" si="56"/>
        <v>-</v>
      </c>
      <c r="V956" s="56" t="str">
        <f t="shared" si="57"/>
        <v>-</v>
      </c>
      <c r="W956" s="56" t="str">
        <f t="shared" si="58"/>
        <v>-</v>
      </c>
    </row>
    <row r="957" spans="16:23" x14ac:dyDescent="0.25">
      <c r="P957" s="8"/>
      <c r="Q957" s="8"/>
      <c r="R957" s="8"/>
      <c r="S957" s="8"/>
      <c r="T957" s="8"/>
      <c r="U957" s="55" t="str">
        <f t="shared" si="56"/>
        <v>-</v>
      </c>
      <c r="V957" s="56" t="str">
        <f t="shared" si="57"/>
        <v>-</v>
      </c>
      <c r="W957" s="56" t="str">
        <f t="shared" si="58"/>
        <v>-</v>
      </c>
    </row>
    <row r="958" spans="16:23" x14ac:dyDescent="0.25">
      <c r="P958" s="8"/>
      <c r="Q958" s="8"/>
      <c r="R958" s="8"/>
      <c r="S958" s="8"/>
      <c r="T958" s="8"/>
      <c r="U958" s="55" t="str">
        <f t="shared" si="56"/>
        <v>-</v>
      </c>
      <c r="V958" s="56" t="str">
        <f t="shared" si="57"/>
        <v>-</v>
      </c>
      <c r="W958" s="56" t="str">
        <f t="shared" si="58"/>
        <v>-</v>
      </c>
    </row>
    <row r="959" spans="16:23" x14ac:dyDescent="0.25">
      <c r="P959" s="8"/>
      <c r="Q959" s="8"/>
      <c r="R959" s="8"/>
      <c r="S959" s="8"/>
      <c r="T959" s="8"/>
      <c r="U959" s="55" t="str">
        <f t="shared" si="56"/>
        <v>-</v>
      </c>
      <c r="V959" s="56" t="str">
        <f t="shared" si="57"/>
        <v>-</v>
      </c>
      <c r="W959" s="56" t="str">
        <f t="shared" si="58"/>
        <v>-</v>
      </c>
    </row>
    <row r="960" spans="16:23" x14ac:dyDescent="0.25">
      <c r="P960" s="8"/>
      <c r="Q960" s="8"/>
      <c r="R960" s="8"/>
      <c r="S960" s="8"/>
      <c r="T960" s="8"/>
      <c r="U960" s="55" t="str">
        <f t="shared" si="56"/>
        <v>-</v>
      </c>
      <c r="V960" s="56" t="str">
        <f t="shared" si="57"/>
        <v>-</v>
      </c>
      <c r="W960" s="56" t="str">
        <f t="shared" si="58"/>
        <v>-</v>
      </c>
    </row>
    <row r="961" spans="16:23" x14ac:dyDescent="0.25">
      <c r="P961" s="8"/>
      <c r="Q961" s="8"/>
      <c r="R961" s="8"/>
      <c r="S961" s="8"/>
      <c r="T961" s="8"/>
      <c r="U961" s="55" t="str">
        <f t="shared" si="56"/>
        <v>-</v>
      </c>
      <c r="V961" s="56" t="str">
        <f t="shared" si="57"/>
        <v>-</v>
      </c>
      <c r="W961" s="56" t="str">
        <f t="shared" si="58"/>
        <v>-</v>
      </c>
    </row>
    <row r="962" spans="16:23" x14ac:dyDescent="0.25">
      <c r="P962" s="8"/>
      <c r="Q962" s="8"/>
      <c r="R962" s="8"/>
      <c r="S962" s="8"/>
      <c r="T962" s="8"/>
      <c r="U962" s="55" t="str">
        <f t="shared" si="56"/>
        <v>-</v>
      </c>
      <c r="V962" s="56" t="str">
        <f t="shared" si="57"/>
        <v>-</v>
      </c>
      <c r="W962" s="56" t="str">
        <f t="shared" si="58"/>
        <v>-</v>
      </c>
    </row>
    <row r="963" spans="16:23" x14ac:dyDescent="0.25">
      <c r="P963" s="8"/>
      <c r="Q963" s="8"/>
      <c r="R963" s="8"/>
      <c r="S963" s="8"/>
      <c r="T963" s="8"/>
      <c r="U963" s="55" t="str">
        <f t="shared" si="56"/>
        <v>-</v>
      </c>
      <c r="V963" s="56" t="str">
        <f t="shared" si="57"/>
        <v>-</v>
      </c>
      <c r="W963" s="56" t="str">
        <f t="shared" si="58"/>
        <v>-</v>
      </c>
    </row>
    <row r="964" spans="16:23" x14ac:dyDescent="0.25">
      <c r="P964" s="8"/>
      <c r="Q964" s="8"/>
      <c r="R964" s="8"/>
      <c r="S964" s="8"/>
      <c r="T964" s="8"/>
      <c r="U964" s="55" t="str">
        <f t="shared" ref="U964:U1009" si="59">IF(R964="","-",IFERROR(T964/$E$2,"-"))</f>
        <v>-</v>
      </c>
      <c r="V964" s="56" t="str">
        <f t="shared" ref="V964:V1009" si="60">IF(R964="","-",IF(U964&gt;=0.9,"Very high",IF(U964&gt;=0.7,"High",IF(U964&gt;=0.4,"Regular",IF(U964&gt;=0.2,"Low","Very low")))))</f>
        <v>-</v>
      </c>
      <c r="W964" s="56" t="str">
        <f t="shared" ref="W964:W1009" si="61">IFERROR($F$16/S964,"-")</f>
        <v>-</v>
      </c>
    </row>
    <row r="965" spans="16:23" x14ac:dyDescent="0.25">
      <c r="P965" s="8"/>
      <c r="Q965" s="8"/>
      <c r="R965" s="8"/>
      <c r="S965" s="8"/>
      <c r="T965" s="8"/>
      <c r="U965" s="55" t="str">
        <f t="shared" si="59"/>
        <v>-</v>
      </c>
      <c r="V965" s="56" t="str">
        <f t="shared" si="60"/>
        <v>-</v>
      </c>
      <c r="W965" s="56" t="str">
        <f t="shared" si="61"/>
        <v>-</v>
      </c>
    </row>
    <row r="966" spans="16:23" x14ac:dyDescent="0.25">
      <c r="P966" s="8"/>
      <c r="Q966" s="8"/>
      <c r="R966" s="8"/>
      <c r="S966" s="8"/>
      <c r="T966" s="8"/>
      <c r="U966" s="55" t="str">
        <f t="shared" si="59"/>
        <v>-</v>
      </c>
      <c r="V966" s="56" t="str">
        <f t="shared" si="60"/>
        <v>-</v>
      </c>
      <c r="W966" s="56" t="str">
        <f t="shared" si="61"/>
        <v>-</v>
      </c>
    </row>
    <row r="967" spans="16:23" x14ac:dyDescent="0.25">
      <c r="P967" s="8"/>
      <c r="Q967" s="8"/>
      <c r="R967" s="8"/>
      <c r="S967" s="8"/>
      <c r="T967" s="8"/>
      <c r="U967" s="55" t="str">
        <f t="shared" si="59"/>
        <v>-</v>
      </c>
      <c r="V967" s="56" t="str">
        <f t="shared" si="60"/>
        <v>-</v>
      </c>
      <c r="W967" s="56" t="str">
        <f t="shared" si="61"/>
        <v>-</v>
      </c>
    </row>
    <row r="968" spans="16:23" x14ac:dyDescent="0.25">
      <c r="P968" s="8"/>
      <c r="Q968" s="8"/>
      <c r="R968" s="8"/>
      <c r="S968" s="8"/>
      <c r="T968" s="8"/>
      <c r="U968" s="55" t="str">
        <f t="shared" si="59"/>
        <v>-</v>
      </c>
      <c r="V968" s="56" t="str">
        <f t="shared" si="60"/>
        <v>-</v>
      </c>
      <c r="W968" s="56" t="str">
        <f t="shared" si="61"/>
        <v>-</v>
      </c>
    </row>
    <row r="969" spans="16:23" x14ac:dyDescent="0.25">
      <c r="P969" s="8"/>
      <c r="Q969" s="8"/>
      <c r="R969" s="8"/>
      <c r="S969" s="8"/>
      <c r="T969" s="8"/>
      <c r="U969" s="55" t="str">
        <f t="shared" si="59"/>
        <v>-</v>
      </c>
      <c r="V969" s="56" t="str">
        <f t="shared" si="60"/>
        <v>-</v>
      </c>
      <c r="W969" s="56" t="str">
        <f t="shared" si="61"/>
        <v>-</v>
      </c>
    </row>
    <row r="970" spans="16:23" x14ac:dyDescent="0.25">
      <c r="P970" s="8"/>
      <c r="Q970" s="8"/>
      <c r="R970" s="8"/>
      <c r="S970" s="8"/>
      <c r="T970" s="8"/>
      <c r="U970" s="55" t="str">
        <f t="shared" si="59"/>
        <v>-</v>
      </c>
      <c r="V970" s="56" t="str">
        <f t="shared" si="60"/>
        <v>-</v>
      </c>
      <c r="W970" s="56" t="str">
        <f t="shared" si="61"/>
        <v>-</v>
      </c>
    </row>
    <row r="971" spans="16:23" x14ac:dyDescent="0.25">
      <c r="P971" s="8"/>
      <c r="Q971" s="8"/>
      <c r="R971" s="8"/>
      <c r="S971" s="8"/>
      <c r="T971" s="8"/>
      <c r="U971" s="55" t="str">
        <f t="shared" si="59"/>
        <v>-</v>
      </c>
      <c r="V971" s="56" t="str">
        <f t="shared" si="60"/>
        <v>-</v>
      </c>
      <c r="W971" s="56" t="str">
        <f t="shared" si="61"/>
        <v>-</v>
      </c>
    </row>
    <row r="972" spans="16:23" x14ac:dyDescent="0.25">
      <c r="P972" s="8"/>
      <c r="Q972" s="8"/>
      <c r="R972" s="8"/>
      <c r="S972" s="8"/>
      <c r="T972" s="8"/>
      <c r="U972" s="55" t="str">
        <f t="shared" si="59"/>
        <v>-</v>
      </c>
      <c r="V972" s="56" t="str">
        <f t="shared" si="60"/>
        <v>-</v>
      </c>
      <c r="W972" s="56" t="str">
        <f t="shared" si="61"/>
        <v>-</v>
      </c>
    </row>
    <row r="973" spans="16:23" x14ac:dyDescent="0.25">
      <c r="P973" s="8"/>
      <c r="Q973" s="8"/>
      <c r="R973" s="8"/>
      <c r="S973" s="8"/>
      <c r="T973" s="8"/>
      <c r="U973" s="55" t="str">
        <f t="shared" si="59"/>
        <v>-</v>
      </c>
      <c r="V973" s="56" t="str">
        <f t="shared" si="60"/>
        <v>-</v>
      </c>
      <c r="W973" s="56" t="str">
        <f t="shared" si="61"/>
        <v>-</v>
      </c>
    </row>
    <row r="974" spans="16:23" x14ac:dyDescent="0.25">
      <c r="P974" s="8"/>
      <c r="Q974" s="8"/>
      <c r="R974" s="8"/>
      <c r="S974" s="8"/>
      <c r="T974" s="8"/>
      <c r="U974" s="55" t="str">
        <f t="shared" si="59"/>
        <v>-</v>
      </c>
      <c r="V974" s="56" t="str">
        <f t="shared" si="60"/>
        <v>-</v>
      </c>
      <c r="W974" s="56" t="str">
        <f t="shared" si="61"/>
        <v>-</v>
      </c>
    </row>
    <row r="975" spans="16:23" x14ac:dyDescent="0.25">
      <c r="P975" s="8"/>
      <c r="Q975" s="8"/>
      <c r="R975" s="8"/>
      <c r="S975" s="8"/>
      <c r="T975" s="8"/>
      <c r="U975" s="55" t="str">
        <f t="shared" si="59"/>
        <v>-</v>
      </c>
      <c r="V975" s="56" t="str">
        <f t="shared" si="60"/>
        <v>-</v>
      </c>
      <c r="W975" s="56" t="str">
        <f t="shared" si="61"/>
        <v>-</v>
      </c>
    </row>
    <row r="976" spans="16:23" x14ac:dyDescent="0.25">
      <c r="P976" s="8"/>
      <c r="Q976" s="8"/>
      <c r="R976" s="8"/>
      <c r="S976" s="8"/>
      <c r="T976" s="8"/>
      <c r="U976" s="55" t="str">
        <f t="shared" si="59"/>
        <v>-</v>
      </c>
      <c r="V976" s="56" t="str">
        <f t="shared" si="60"/>
        <v>-</v>
      </c>
      <c r="W976" s="56" t="str">
        <f t="shared" si="61"/>
        <v>-</v>
      </c>
    </row>
    <row r="977" spans="16:23" x14ac:dyDescent="0.25">
      <c r="P977" s="8"/>
      <c r="Q977" s="8"/>
      <c r="R977" s="8"/>
      <c r="S977" s="8"/>
      <c r="T977" s="8"/>
      <c r="U977" s="55" t="str">
        <f t="shared" si="59"/>
        <v>-</v>
      </c>
      <c r="V977" s="56" t="str">
        <f t="shared" si="60"/>
        <v>-</v>
      </c>
      <c r="W977" s="56" t="str">
        <f t="shared" si="61"/>
        <v>-</v>
      </c>
    </row>
    <row r="978" spans="16:23" x14ac:dyDescent="0.25">
      <c r="P978" s="8"/>
      <c r="Q978" s="8"/>
      <c r="R978" s="8"/>
      <c r="S978" s="8"/>
      <c r="T978" s="8"/>
      <c r="U978" s="55" t="str">
        <f t="shared" si="59"/>
        <v>-</v>
      </c>
      <c r="V978" s="56" t="str">
        <f t="shared" si="60"/>
        <v>-</v>
      </c>
      <c r="W978" s="56" t="str">
        <f t="shared" si="61"/>
        <v>-</v>
      </c>
    </row>
    <row r="979" spans="16:23" x14ac:dyDescent="0.25">
      <c r="P979" s="8"/>
      <c r="Q979" s="8"/>
      <c r="R979" s="8"/>
      <c r="S979" s="8"/>
      <c r="T979" s="8"/>
      <c r="U979" s="55" t="str">
        <f t="shared" si="59"/>
        <v>-</v>
      </c>
      <c r="V979" s="56" t="str">
        <f t="shared" si="60"/>
        <v>-</v>
      </c>
      <c r="W979" s="56" t="str">
        <f t="shared" si="61"/>
        <v>-</v>
      </c>
    </row>
    <row r="980" spans="16:23" x14ac:dyDescent="0.25">
      <c r="P980" s="8"/>
      <c r="Q980" s="8"/>
      <c r="R980" s="8"/>
      <c r="S980" s="8"/>
      <c r="T980" s="8"/>
      <c r="U980" s="55" t="str">
        <f t="shared" si="59"/>
        <v>-</v>
      </c>
      <c r="V980" s="56" t="str">
        <f t="shared" si="60"/>
        <v>-</v>
      </c>
      <c r="W980" s="56" t="str">
        <f t="shared" si="61"/>
        <v>-</v>
      </c>
    </row>
    <row r="981" spans="16:23" x14ac:dyDescent="0.25">
      <c r="P981" s="8"/>
      <c r="Q981" s="8"/>
      <c r="R981" s="8"/>
      <c r="S981" s="8"/>
      <c r="T981" s="8"/>
      <c r="U981" s="55" t="str">
        <f t="shared" si="59"/>
        <v>-</v>
      </c>
      <c r="V981" s="56" t="str">
        <f t="shared" si="60"/>
        <v>-</v>
      </c>
      <c r="W981" s="56" t="str">
        <f t="shared" si="61"/>
        <v>-</v>
      </c>
    </row>
    <row r="982" spans="16:23" x14ac:dyDescent="0.25">
      <c r="P982" s="8"/>
      <c r="Q982" s="8"/>
      <c r="R982" s="8"/>
      <c r="S982" s="8"/>
      <c r="T982" s="8"/>
      <c r="U982" s="55" t="str">
        <f t="shared" si="59"/>
        <v>-</v>
      </c>
      <c r="V982" s="56" t="str">
        <f t="shared" si="60"/>
        <v>-</v>
      </c>
      <c r="W982" s="56" t="str">
        <f t="shared" si="61"/>
        <v>-</v>
      </c>
    </row>
    <row r="983" spans="16:23" x14ac:dyDescent="0.25">
      <c r="P983" s="8"/>
      <c r="Q983" s="8"/>
      <c r="R983" s="8"/>
      <c r="S983" s="8"/>
      <c r="T983" s="8"/>
      <c r="U983" s="55" t="str">
        <f t="shared" si="59"/>
        <v>-</v>
      </c>
      <c r="V983" s="56" t="str">
        <f t="shared" si="60"/>
        <v>-</v>
      </c>
      <c r="W983" s="56" t="str">
        <f t="shared" si="61"/>
        <v>-</v>
      </c>
    </row>
    <row r="984" spans="16:23" x14ac:dyDescent="0.25">
      <c r="P984" s="8"/>
      <c r="Q984" s="8"/>
      <c r="R984" s="8"/>
      <c r="S984" s="8"/>
      <c r="T984" s="8"/>
      <c r="U984" s="55" t="str">
        <f t="shared" si="59"/>
        <v>-</v>
      </c>
      <c r="V984" s="56" t="str">
        <f t="shared" si="60"/>
        <v>-</v>
      </c>
      <c r="W984" s="56" t="str">
        <f t="shared" si="61"/>
        <v>-</v>
      </c>
    </row>
    <row r="985" spans="16:23" x14ac:dyDescent="0.25">
      <c r="P985" s="8"/>
      <c r="Q985" s="8"/>
      <c r="R985" s="8"/>
      <c r="S985" s="8"/>
      <c r="T985" s="8"/>
      <c r="U985" s="55" t="str">
        <f t="shared" si="59"/>
        <v>-</v>
      </c>
      <c r="V985" s="56" t="str">
        <f t="shared" si="60"/>
        <v>-</v>
      </c>
      <c r="W985" s="56" t="str">
        <f t="shared" si="61"/>
        <v>-</v>
      </c>
    </row>
    <row r="986" spans="16:23" x14ac:dyDescent="0.25">
      <c r="P986" s="8"/>
      <c r="Q986" s="8"/>
      <c r="R986" s="8"/>
      <c r="S986" s="8"/>
      <c r="T986" s="8"/>
      <c r="U986" s="55" t="str">
        <f t="shared" si="59"/>
        <v>-</v>
      </c>
      <c r="V986" s="56" t="str">
        <f t="shared" si="60"/>
        <v>-</v>
      </c>
      <c r="W986" s="56" t="str">
        <f t="shared" si="61"/>
        <v>-</v>
      </c>
    </row>
    <row r="987" spans="16:23" x14ac:dyDescent="0.25">
      <c r="P987" s="8"/>
      <c r="Q987" s="8"/>
      <c r="R987" s="8"/>
      <c r="S987" s="8"/>
      <c r="T987" s="8"/>
      <c r="U987" s="55" t="str">
        <f t="shared" si="59"/>
        <v>-</v>
      </c>
      <c r="V987" s="56" t="str">
        <f t="shared" si="60"/>
        <v>-</v>
      </c>
      <c r="W987" s="56" t="str">
        <f t="shared" si="61"/>
        <v>-</v>
      </c>
    </row>
    <row r="988" spans="16:23" x14ac:dyDescent="0.25">
      <c r="P988" s="8"/>
      <c r="Q988" s="8"/>
      <c r="R988" s="8"/>
      <c r="S988" s="8"/>
      <c r="T988" s="8"/>
      <c r="U988" s="55" t="str">
        <f t="shared" si="59"/>
        <v>-</v>
      </c>
      <c r="V988" s="56" t="str">
        <f t="shared" si="60"/>
        <v>-</v>
      </c>
      <c r="W988" s="56" t="str">
        <f t="shared" si="61"/>
        <v>-</v>
      </c>
    </row>
    <row r="989" spans="16:23" x14ac:dyDescent="0.25">
      <c r="P989" s="8"/>
      <c r="Q989" s="8"/>
      <c r="R989" s="8"/>
      <c r="S989" s="8"/>
      <c r="T989" s="8"/>
      <c r="U989" s="55" t="str">
        <f t="shared" si="59"/>
        <v>-</v>
      </c>
      <c r="V989" s="56" t="str">
        <f t="shared" si="60"/>
        <v>-</v>
      </c>
      <c r="W989" s="56" t="str">
        <f t="shared" si="61"/>
        <v>-</v>
      </c>
    </row>
    <row r="990" spans="16:23" x14ac:dyDescent="0.25">
      <c r="P990" s="8"/>
      <c r="Q990" s="8"/>
      <c r="R990" s="8"/>
      <c r="S990" s="8"/>
      <c r="T990" s="8"/>
      <c r="U990" s="55" t="str">
        <f t="shared" si="59"/>
        <v>-</v>
      </c>
      <c r="V990" s="56" t="str">
        <f t="shared" si="60"/>
        <v>-</v>
      </c>
      <c r="W990" s="56" t="str">
        <f t="shared" si="61"/>
        <v>-</v>
      </c>
    </row>
    <row r="991" spans="16:23" x14ac:dyDescent="0.25">
      <c r="P991" s="8"/>
      <c r="Q991" s="8"/>
      <c r="R991" s="8"/>
      <c r="S991" s="8"/>
      <c r="T991" s="8"/>
      <c r="U991" s="55" t="str">
        <f t="shared" si="59"/>
        <v>-</v>
      </c>
      <c r="V991" s="56" t="str">
        <f t="shared" si="60"/>
        <v>-</v>
      </c>
      <c r="W991" s="56" t="str">
        <f t="shared" si="61"/>
        <v>-</v>
      </c>
    </row>
    <row r="992" spans="16:23" x14ac:dyDescent="0.25">
      <c r="P992" s="8"/>
      <c r="Q992" s="8"/>
      <c r="R992" s="8"/>
      <c r="S992" s="8"/>
      <c r="T992" s="8"/>
      <c r="U992" s="55" t="str">
        <f t="shared" si="59"/>
        <v>-</v>
      </c>
      <c r="V992" s="56" t="str">
        <f t="shared" si="60"/>
        <v>-</v>
      </c>
      <c r="W992" s="56" t="str">
        <f t="shared" si="61"/>
        <v>-</v>
      </c>
    </row>
    <row r="993" spans="16:23" x14ac:dyDescent="0.25">
      <c r="P993" s="8"/>
      <c r="Q993" s="8"/>
      <c r="R993" s="8"/>
      <c r="S993" s="8"/>
      <c r="T993" s="8"/>
      <c r="U993" s="55" t="str">
        <f t="shared" si="59"/>
        <v>-</v>
      </c>
      <c r="V993" s="56" t="str">
        <f t="shared" si="60"/>
        <v>-</v>
      </c>
      <c r="W993" s="56" t="str">
        <f t="shared" si="61"/>
        <v>-</v>
      </c>
    </row>
    <row r="994" spans="16:23" x14ac:dyDescent="0.25">
      <c r="P994" s="8"/>
      <c r="Q994" s="8"/>
      <c r="R994" s="8"/>
      <c r="S994" s="8"/>
      <c r="T994" s="8"/>
      <c r="U994" s="55" t="str">
        <f t="shared" si="59"/>
        <v>-</v>
      </c>
      <c r="V994" s="56" t="str">
        <f t="shared" si="60"/>
        <v>-</v>
      </c>
      <c r="W994" s="56" t="str">
        <f t="shared" si="61"/>
        <v>-</v>
      </c>
    </row>
    <row r="995" spans="16:23" x14ac:dyDescent="0.25">
      <c r="P995" s="8"/>
      <c r="Q995" s="8"/>
      <c r="R995" s="8"/>
      <c r="S995" s="8"/>
      <c r="T995" s="8"/>
      <c r="U995" s="55" t="str">
        <f t="shared" si="59"/>
        <v>-</v>
      </c>
      <c r="V995" s="56" t="str">
        <f t="shared" si="60"/>
        <v>-</v>
      </c>
      <c r="W995" s="56" t="str">
        <f t="shared" si="61"/>
        <v>-</v>
      </c>
    </row>
    <row r="996" spans="16:23" x14ac:dyDescent="0.25">
      <c r="P996" s="8"/>
      <c r="Q996" s="8"/>
      <c r="R996" s="8"/>
      <c r="S996" s="8"/>
      <c r="T996" s="8"/>
      <c r="U996" s="55" t="str">
        <f t="shared" si="59"/>
        <v>-</v>
      </c>
      <c r="V996" s="56" t="str">
        <f t="shared" si="60"/>
        <v>-</v>
      </c>
      <c r="W996" s="56" t="str">
        <f t="shared" si="61"/>
        <v>-</v>
      </c>
    </row>
    <row r="997" spans="16:23" x14ac:dyDescent="0.25">
      <c r="P997" s="8"/>
      <c r="Q997" s="8"/>
      <c r="R997" s="8"/>
      <c r="S997" s="8"/>
      <c r="T997" s="8"/>
      <c r="U997" s="55" t="str">
        <f t="shared" si="59"/>
        <v>-</v>
      </c>
      <c r="V997" s="56" t="str">
        <f t="shared" si="60"/>
        <v>-</v>
      </c>
      <c r="W997" s="56" t="str">
        <f t="shared" si="61"/>
        <v>-</v>
      </c>
    </row>
    <row r="998" spans="16:23" x14ac:dyDescent="0.25">
      <c r="P998" s="8"/>
      <c r="Q998" s="8"/>
      <c r="R998" s="8"/>
      <c r="S998" s="8"/>
      <c r="T998" s="8"/>
      <c r="U998" s="55" t="str">
        <f t="shared" si="59"/>
        <v>-</v>
      </c>
      <c r="V998" s="56" t="str">
        <f t="shared" si="60"/>
        <v>-</v>
      </c>
      <c r="W998" s="56" t="str">
        <f t="shared" si="61"/>
        <v>-</v>
      </c>
    </row>
    <row r="999" spans="16:23" x14ac:dyDescent="0.25">
      <c r="P999" s="8"/>
      <c r="Q999" s="8"/>
      <c r="R999" s="8"/>
      <c r="S999" s="8"/>
      <c r="T999" s="8"/>
      <c r="U999" s="55" t="str">
        <f t="shared" si="59"/>
        <v>-</v>
      </c>
      <c r="V999" s="56" t="str">
        <f t="shared" si="60"/>
        <v>-</v>
      </c>
      <c r="W999" s="56" t="str">
        <f t="shared" si="61"/>
        <v>-</v>
      </c>
    </row>
    <row r="1000" spans="16:23" x14ac:dyDescent="0.25">
      <c r="P1000" s="8"/>
      <c r="Q1000" s="8"/>
      <c r="R1000" s="8"/>
      <c r="S1000" s="8"/>
      <c r="T1000" s="8"/>
      <c r="U1000" s="55" t="str">
        <f t="shared" si="59"/>
        <v>-</v>
      </c>
      <c r="V1000" s="56" t="str">
        <f t="shared" si="60"/>
        <v>-</v>
      </c>
      <c r="W1000" s="56" t="str">
        <f t="shared" si="61"/>
        <v>-</v>
      </c>
    </row>
    <row r="1001" spans="16:23" x14ac:dyDescent="0.25">
      <c r="P1001" s="8"/>
      <c r="Q1001" s="8"/>
      <c r="R1001" s="8"/>
      <c r="S1001" s="8"/>
      <c r="T1001" s="8"/>
      <c r="U1001" s="55" t="str">
        <f t="shared" si="59"/>
        <v>-</v>
      </c>
      <c r="V1001" s="56" t="str">
        <f t="shared" si="60"/>
        <v>-</v>
      </c>
      <c r="W1001" s="56" t="str">
        <f t="shared" si="61"/>
        <v>-</v>
      </c>
    </row>
    <row r="1002" spans="16:23" x14ac:dyDescent="0.25">
      <c r="P1002" s="8"/>
      <c r="Q1002" s="8"/>
      <c r="R1002" s="8"/>
      <c r="S1002" s="8"/>
      <c r="T1002" s="8"/>
      <c r="U1002" s="55" t="str">
        <f t="shared" si="59"/>
        <v>-</v>
      </c>
      <c r="V1002" s="56" t="str">
        <f t="shared" si="60"/>
        <v>-</v>
      </c>
      <c r="W1002" s="56" t="str">
        <f t="shared" si="61"/>
        <v>-</v>
      </c>
    </row>
    <row r="1003" spans="16:23" x14ac:dyDescent="0.25">
      <c r="P1003" s="8"/>
      <c r="Q1003" s="8"/>
      <c r="R1003" s="8"/>
      <c r="S1003" s="8"/>
      <c r="T1003" s="8"/>
      <c r="U1003" s="55" t="str">
        <f t="shared" si="59"/>
        <v>-</v>
      </c>
      <c r="V1003" s="56" t="str">
        <f t="shared" si="60"/>
        <v>-</v>
      </c>
      <c r="W1003" s="56" t="str">
        <f t="shared" si="61"/>
        <v>-</v>
      </c>
    </row>
    <row r="1004" spans="16:23" x14ac:dyDescent="0.25">
      <c r="P1004" s="8"/>
      <c r="Q1004" s="8"/>
      <c r="R1004" s="8"/>
      <c r="S1004" s="8"/>
      <c r="T1004" s="8"/>
      <c r="U1004" s="55" t="str">
        <f t="shared" si="59"/>
        <v>-</v>
      </c>
      <c r="V1004" s="56" t="str">
        <f t="shared" si="60"/>
        <v>-</v>
      </c>
      <c r="W1004" s="56" t="str">
        <f t="shared" si="61"/>
        <v>-</v>
      </c>
    </row>
    <row r="1005" spans="16:23" x14ac:dyDescent="0.25">
      <c r="P1005" s="8"/>
      <c r="Q1005" s="8"/>
      <c r="R1005" s="8"/>
      <c r="S1005" s="8"/>
      <c r="T1005" s="8"/>
      <c r="U1005" s="55" t="str">
        <f t="shared" si="59"/>
        <v>-</v>
      </c>
      <c r="V1005" s="56" t="str">
        <f t="shared" si="60"/>
        <v>-</v>
      </c>
      <c r="W1005" s="56" t="str">
        <f t="shared" si="61"/>
        <v>-</v>
      </c>
    </row>
    <row r="1006" spans="16:23" x14ac:dyDescent="0.25">
      <c r="P1006" s="8"/>
      <c r="Q1006" s="8"/>
      <c r="R1006" s="8"/>
      <c r="S1006" s="8"/>
      <c r="T1006" s="8"/>
      <c r="U1006" s="55" t="str">
        <f t="shared" si="59"/>
        <v>-</v>
      </c>
      <c r="V1006" s="56" t="str">
        <f t="shared" si="60"/>
        <v>-</v>
      </c>
      <c r="W1006" s="56" t="str">
        <f t="shared" si="61"/>
        <v>-</v>
      </c>
    </row>
    <row r="1007" spans="16:23" x14ac:dyDescent="0.25">
      <c r="P1007" s="8"/>
      <c r="Q1007" s="8"/>
      <c r="R1007" s="8"/>
      <c r="S1007" s="8"/>
      <c r="T1007" s="8"/>
      <c r="U1007" s="55" t="str">
        <f t="shared" si="59"/>
        <v>-</v>
      </c>
      <c r="V1007" s="56" t="str">
        <f t="shared" si="60"/>
        <v>-</v>
      </c>
      <c r="W1007" s="56" t="str">
        <f t="shared" si="61"/>
        <v>-</v>
      </c>
    </row>
    <row r="1008" spans="16:23" x14ac:dyDescent="0.25">
      <c r="P1008" s="8"/>
      <c r="Q1008" s="8"/>
      <c r="R1008" s="8"/>
      <c r="S1008" s="8"/>
      <c r="T1008" s="8"/>
      <c r="U1008" s="55" t="str">
        <f t="shared" si="59"/>
        <v>-</v>
      </c>
      <c r="V1008" s="56" t="str">
        <f t="shared" si="60"/>
        <v>-</v>
      </c>
      <c r="W1008" s="56" t="str">
        <f t="shared" si="61"/>
        <v>-</v>
      </c>
    </row>
    <row r="1009" spans="16:23" x14ac:dyDescent="0.25">
      <c r="P1009" s="8"/>
      <c r="Q1009" s="8"/>
      <c r="R1009" s="8"/>
      <c r="S1009" s="8"/>
      <c r="T1009" s="8"/>
      <c r="U1009" s="55" t="str">
        <f t="shared" si="59"/>
        <v>-</v>
      </c>
      <c r="V1009" s="56" t="str">
        <f t="shared" si="60"/>
        <v>-</v>
      </c>
      <c r="W1009" s="56" t="str">
        <f t="shared" si="61"/>
        <v>-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Stats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Samuel Gutierrez</cp:lastModifiedBy>
  <dcterms:created xsi:type="dcterms:W3CDTF">2026-08-25T23:34:24Z</dcterms:created>
  <dcterms:modified xsi:type="dcterms:W3CDTF">2026-08-25T23:40:24Z</dcterms:modified>
  <cp:category/>
</cp:coreProperties>
</file>